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39.xml" ContentType="application/vnd.ms-excel.controlproperties+xml"/>
  <Override PartName="/xl/drawings/drawing10.xml" ContentType="application/vnd.openxmlformats-officedocument.drawing+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drawings/drawing12.xml" ContentType="application/vnd.openxmlformats-officedocument.drawing+xml"/>
  <Override PartName="/xl/ctrlProps/ctrlProp4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Desktop/Amendment No VII _ TW 03/Amendment No VII/"/>
    </mc:Choice>
  </mc:AlternateContent>
  <xr:revisionPtr revIDLastSave="5" documentId="8_{FEA04982-9BCF-4877-8D83-99A7B385179F}" xr6:coauthVersionLast="47" xr6:coauthVersionMax="47" xr10:uidLastSave="{98706CDB-C98B-4CF7-ADFB-B259EB889AFB}"/>
  <bookViews>
    <workbookView xWindow="-120" yWindow="-120" windowWidth="29040" windowHeight="15720" tabRatio="781" firstSheet="14" activeTab="28" xr2:uid="{00000000-000D-0000-FFFF-FFFF00000000}"/>
  </bookViews>
  <sheets>
    <sheet name="Basic" sheetId="1" state="hidden" r:id="rId1"/>
    <sheet name="Cover" sheetId="2" r:id="rId2"/>
    <sheet name="Names of Bidder" sheetId="3" r:id="rId3"/>
    <sheet name="Attach 3(JV)" sheetId="4" r:id="rId4"/>
    <sheet name="Attach-3 (QR)" sheetId="5" r:id="rId5"/>
    <sheet name="Attach QR" sheetId="31" r:id="rId6"/>
    <sheet name="Attach 4" sheetId="6" r:id="rId7"/>
    <sheet name="Attach 4 (A)" sheetId="7" r:id="rId8"/>
    <sheet name="Attach 4 (B)" sheetId="8" r:id="rId9"/>
    <sheet name="Attach 5" sheetId="9" r:id="rId10"/>
    <sheet name="Attach 5A" sheetId="10" r:id="rId11"/>
    <sheet name="Attach 5B" sheetId="11" state="hidden" r:id="rId12"/>
    <sheet name="Attach 6" sheetId="12" r:id="rId13"/>
    <sheet name="Attach 7" sheetId="13" r:id="rId14"/>
    <sheet name="Attach 9" sheetId="14" r:id="rId15"/>
    <sheet name="Attach 10" sheetId="15" r:id="rId16"/>
    <sheet name="Attach 11" sheetId="16" r:id="rId17"/>
    <sheet name="Attach 12" sheetId="17" r:id="rId18"/>
    <sheet name="Attach 13" sheetId="18" r:id="rId19"/>
    <sheet name="Attach 14" sheetId="19" r:id="rId20"/>
    <sheet name="Attach 14-IP" sheetId="20" state="hidden" r:id="rId21"/>
    <sheet name="Attach 15" sheetId="21" r:id="rId22"/>
    <sheet name="Attach 16" sheetId="22" r:id="rId23"/>
    <sheet name="Attach 17" sheetId="23" r:id="rId24"/>
    <sheet name="Attach 18" sheetId="24" r:id="rId25"/>
    <sheet name="Attach-20" sheetId="26" state="hidden" r:id="rId26"/>
    <sheet name="Attach 25" sheetId="27" state="hidden" r:id="rId27"/>
    <sheet name="Attach 19" sheetId="25" r:id="rId28"/>
    <sheet name="Bid Form 1st Envelope " sheetId="28" r:id="rId29"/>
    <sheet name="N to W" sheetId="29" state="hidden" r:id="rId30"/>
    <sheet name="Sheet1" sheetId="30" state="hidden" r:id="rId31"/>
  </sheets>
  <externalReferences>
    <externalReference r:id="rId32"/>
    <externalReference r:id="rId33"/>
    <externalReference r:id="rId34"/>
    <externalReference r:id="rId35"/>
    <externalReference r:id="rId36"/>
  </externalReferences>
  <definedNames>
    <definedName name="\A" localSheetId="23">#REF!</definedName>
    <definedName name="\A" localSheetId="26">#REF!</definedName>
    <definedName name="\A" localSheetId="11">#REF!</definedName>
    <definedName name="\A" localSheetId="4">#REF!</definedName>
    <definedName name="\A">#REF!</definedName>
    <definedName name="\aa" localSheetId="26">#REF!</definedName>
    <definedName name="\aa" localSheetId="11">#REF!</definedName>
    <definedName name="\aa">#REF!</definedName>
    <definedName name="\B" localSheetId="23">#REF!</definedName>
    <definedName name="\B" localSheetId="26">#REF!</definedName>
    <definedName name="\B" localSheetId="11">#REF!</definedName>
    <definedName name="\B" localSheetId="4">#REF!</definedName>
    <definedName name="\B">#REF!</definedName>
    <definedName name="\C" localSheetId="23">#REF!</definedName>
    <definedName name="\C" localSheetId="26">#REF!</definedName>
    <definedName name="\C" localSheetId="11">#REF!</definedName>
    <definedName name="\C" localSheetId="4">#REF!</definedName>
    <definedName name="\C">#REF!</definedName>
    <definedName name="\M" localSheetId="26">#REF!</definedName>
    <definedName name="\M" localSheetId="11">#REF!</definedName>
    <definedName name="\M" localSheetId="4">#REF!</definedName>
    <definedName name="\M">#REF!</definedName>
    <definedName name="\N" localSheetId="26">#REF!</definedName>
    <definedName name="\N" localSheetId="11">#REF!</definedName>
    <definedName name="\N" localSheetId="4">#REF!</definedName>
    <definedName name="\N">#REF!</definedName>
    <definedName name="\P" localSheetId="26">#REF!</definedName>
    <definedName name="\P" localSheetId="11">#REF!</definedName>
    <definedName name="\P" localSheetId="4">#REF!</definedName>
    <definedName name="\P">#REF!</definedName>
    <definedName name="\R" localSheetId="26">#REF!</definedName>
    <definedName name="\R" localSheetId="11">#REF!</definedName>
    <definedName name="\R" localSheetId="4">#REF!</definedName>
    <definedName name="\R">#REF!</definedName>
    <definedName name="\U" localSheetId="26">#REF!</definedName>
    <definedName name="\U" localSheetId="11">#REF!</definedName>
    <definedName name="\U" localSheetId="4">#REF!</definedName>
    <definedName name="\U">#REF!</definedName>
    <definedName name="\V" localSheetId="26">#REF!</definedName>
    <definedName name="\V" localSheetId="11">#REF!</definedName>
    <definedName name="\V" localSheetId="4">#REF!</definedName>
    <definedName name="\V">#REF!</definedName>
    <definedName name="\x" localSheetId="26">#REF!</definedName>
    <definedName name="\x" localSheetId="11">#REF!</definedName>
    <definedName name="\x">#REF!</definedName>
    <definedName name="ab" localSheetId="26">#REF!</definedName>
    <definedName name="ab" localSheetId="11">#REF!</definedName>
    <definedName name="ab" localSheetId="4">#REF!</definedName>
    <definedName name="ab">#REF!</definedName>
    <definedName name="biddername" localSheetId="26">#REF!</definedName>
    <definedName name="biddername" localSheetId="11">#REF!</definedName>
    <definedName name="biddername">#REF!</definedName>
    <definedName name="BL2A" localSheetId="26">#REF!</definedName>
    <definedName name="BL2A" localSheetId="11">#REF!</definedName>
    <definedName name="BL2A" localSheetId="5">'Attach QR'!$J$458</definedName>
    <definedName name="BL2A" localSheetId="4">'Attach-3 (QR)'!$J$331</definedName>
    <definedName name="BL2A">#REF!</definedName>
    <definedName name="BL2A2" localSheetId="26">#REF!</definedName>
    <definedName name="BL2A2" localSheetId="11">#REF!</definedName>
    <definedName name="BL2A2" localSheetId="5">'Attach QR'!$J$459</definedName>
    <definedName name="BL2A2" localSheetId="4">'Attach-3 (QR)'!#REF!</definedName>
    <definedName name="BL2A2">#REF!</definedName>
    <definedName name="BL2AA" localSheetId="26">#REF!</definedName>
    <definedName name="BL2AA" localSheetId="11">#REF!</definedName>
    <definedName name="BL2AA" localSheetId="5">'Attach QR'!$J$458</definedName>
    <definedName name="BL2AA" localSheetId="4">'Attach-3 (QR)'!$J$331</definedName>
    <definedName name="BL2AA">#REF!</definedName>
    <definedName name="BL2AAA" localSheetId="23">'[1]Attach QR'!$J$785</definedName>
    <definedName name="BL2AAA" localSheetId="26">#REF!</definedName>
    <definedName name="BL2AAA" localSheetId="11">#REF!</definedName>
    <definedName name="BL2AAA" localSheetId="5">'Attach QR'!$J$460</definedName>
    <definedName name="BL2AAA" localSheetId="4">'Attach-3 (QR)'!#REF!</definedName>
    <definedName name="BL2AAA">#REF!</definedName>
    <definedName name="BL2B" localSheetId="26">#REF!</definedName>
    <definedName name="BL2B" localSheetId="11">#REF!</definedName>
    <definedName name="BL2B" localSheetId="5">'Attach QR'!$K$458</definedName>
    <definedName name="BL2B" localSheetId="4">'Attach-3 (QR)'!$K$331</definedName>
    <definedName name="BL2B">#REF!</definedName>
    <definedName name="BL2BB" localSheetId="26">#REF!</definedName>
    <definedName name="BL2BB" localSheetId="11">#REF!</definedName>
    <definedName name="BL2BB" localSheetId="5">'Attach QR'!$K$459</definedName>
    <definedName name="BL2BB" localSheetId="4">'Attach-3 (QR)'!#REF!</definedName>
    <definedName name="BL2BB">#REF!</definedName>
    <definedName name="BL2BBB" localSheetId="23">'[1]Attach QR'!$K$785</definedName>
    <definedName name="BL2BBB" localSheetId="26">#REF!</definedName>
    <definedName name="BL2BBB" localSheetId="11">#REF!</definedName>
    <definedName name="BL2BBB" localSheetId="5">'Attach QR'!$K$460</definedName>
    <definedName name="BL2BBB" localSheetId="4">'Attach-3 (QR)'!#REF!</definedName>
    <definedName name="BL2BBB">#REF!</definedName>
    <definedName name="BL2C" localSheetId="26">#REF!</definedName>
    <definedName name="BL2C" localSheetId="11">#REF!</definedName>
    <definedName name="BL2C" localSheetId="5">'Attach QR'!$L$458</definedName>
    <definedName name="BL2C" localSheetId="4">'Attach-3 (QR)'!$L$331</definedName>
    <definedName name="BL2C">#REF!</definedName>
    <definedName name="BL2CC" localSheetId="26">#REF!</definedName>
    <definedName name="BL2CC" localSheetId="11">#REF!</definedName>
    <definedName name="BL2CC" localSheetId="5">'Attach QR'!$L$459</definedName>
    <definedName name="BL2CC" localSheetId="4">'Attach-3 (QR)'!#REF!</definedName>
    <definedName name="BL2CC">#REF!</definedName>
    <definedName name="BL2CCC" localSheetId="23">'[1]Attach QR'!$L$785</definedName>
    <definedName name="BL2CCC" localSheetId="26">#REF!</definedName>
    <definedName name="BL2CCC" localSheetId="11">#REF!</definedName>
    <definedName name="BL2CCC" localSheetId="5">'Attach QR'!$L$460</definedName>
    <definedName name="BL2CCC" localSheetId="4">'Attach-3 (QR)'!#REF!</definedName>
    <definedName name="BL2CCC">#REF!</definedName>
    <definedName name="BL3A" localSheetId="26">#REF!</definedName>
    <definedName name="BL3A" localSheetId="11">#REF!</definedName>
    <definedName name="BL3A" localSheetId="5">'Attach QR'!$J$461</definedName>
    <definedName name="BL3A" localSheetId="4">'Attach-3 (QR)'!$J$332</definedName>
    <definedName name="BL3A">#REF!</definedName>
    <definedName name="BL3AA" localSheetId="26">#REF!</definedName>
    <definedName name="BL3AA" localSheetId="11">#REF!</definedName>
    <definedName name="BL3AA" localSheetId="5">'Attach QR'!$J$462</definedName>
    <definedName name="BL3AA" localSheetId="4">'Attach-3 (QR)'!#REF!</definedName>
    <definedName name="BL3AA">#REF!</definedName>
    <definedName name="BL3AAA" localSheetId="23">'[1]Attach QR'!$J$788</definedName>
    <definedName name="BL3AAA" localSheetId="26">#REF!</definedName>
    <definedName name="BL3AAA" localSheetId="11">#REF!</definedName>
    <definedName name="BL3AAA" localSheetId="5">'Attach QR'!$J$463</definedName>
    <definedName name="BL3AAA" localSheetId="4">'Attach-3 (QR)'!#REF!</definedName>
    <definedName name="BL3AAA">#REF!</definedName>
    <definedName name="BL3B" localSheetId="26">#REF!</definedName>
    <definedName name="BL3B" localSheetId="11">#REF!</definedName>
    <definedName name="BL3B" localSheetId="5">'Attach QR'!$K$461</definedName>
    <definedName name="BL3B" localSheetId="4">'Attach-3 (QR)'!$K$332</definedName>
    <definedName name="BL3B">#REF!</definedName>
    <definedName name="BL3BB" localSheetId="26">#REF!</definedName>
    <definedName name="BL3BB" localSheetId="11">#REF!</definedName>
    <definedName name="BL3BB" localSheetId="5">'Attach QR'!$K$462</definedName>
    <definedName name="BL3BB" localSheetId="4">'Attach-3 (QR)'!#REF!</definedName>
    <definedName name="BL3BB">#REF!</definedName>
    <definedName name="BL3BBB" localSheetId="23">'[1]Attach QR'!$K$788</definedName>
    <definedName name="BL3BBB" localSheetId="26">#REF!</definedName>
    <definedName name="BL3BBB" localSheetId="11">#REF!</definedName>
    <definedName name="BL3BBB" localSheetId="5">'Attach QR'!$K$463</definedName>
    <definedName name="BL3BBB" localSheetId="4">'Attach-3 (QR)'!#REF!</definedName>
    <definedName name="BL3BBB">#REF!</definedName>
    <definedName name="BL3C" localSheetId="26">#REF!</definedName>
    <definedName name="BL3C" localSheetId="11">#REF!</definedName>
    <definedName name="BL3C" localSheetId="5">'Attach QR'!$L$461</definedName>
    <definedName name="BL3C" localSheetId="4">'Attach-3 (QR)'!$L$332</definedName>
    <definedName name="BL3C">#REF!</definedName>
    <definedName name="BL3CC" localSheetId="26">#REF!</definedName>
    <definedName name="BL3CC" localSheetId="11">#REF!</definedName>
    <definedName name="BL3CC" localSheetId="5">'Attach QR'!$L$462</definedName>
    <definedName name="BL3CC" localSheetId="4">'Attach-3 (QR)'!#REF!</definedName>
    <definedName name="BL3CC">#REF!</definedName>
    <definedName name="BL3CCC" localSheetId="23">'[1]Attach QR'!$L$788</definedName>
    <definedName name="BL3CCC" localSheetId="26">#REF!</definedName>
    <definedName name="BL3CCC" localSheetId="11">#REF!</definedName>
    <definedName name="BL3CCC" localSheetId="5">'Attach QR'!$L$463</definedName>
    <definedName name="BL3CCC" localSheetId="4">'Attach-3 (QR)'!#REF!</definedName>
    <definedName name="BL3CCC">#REF!</definedName>
    <definedName name="BL4A" localSheetId="26">#REF!</definedName>
    <definedName name="BL4A" localSheetId="11">#REF!</definedName>
    <definedName name="BL4A" localSheetId="5">'Attach QR'!$J$464</definedName>
    <definedName name="BL4A" localSheetId="4">'Attach-3 (QR)'!$J$333</definedName>
    <definedName name="BL4A">#REF!</definedName>
    <definedName name="BL4AA" localSheetId="26">#REF!</definedName>
    <definedName name="BL4AA" localSheetId="11">#REF!</definedName>
    <definedName name="BL4AA" localSheetId="5">'Attach QR'!$J$465</definedName>
    <definedName name="BL4AA" localSheetId="4">'Attach-3 (QR)'!#REF!</definedName>
    <definedName name="BL4AA">#REF!</definedName>
    <definedName name="BL4AAA" localSheetId="23">'[1]Attach QR'!$J$791</definedName>
    <definedName name="BL4AAA" localSheetId="26">#REF!</definedName>
    <definedName name="BL4AAA" localSheetId="11">#REF!</definedName>
    <definedName name="BL4AAA" localSheetId="5">'Attach QR'!$J$466</definedName>
    <definedName name="BL4AAA" localSheetId="4">'Attach-3 (QR)'!#REF!</definedName>
    <definedName name="BL4AAA">#REF!</definedName>
    <definedName name="BL4B" localSheetId="26">#REF!</definedName>
    <definedName name="BL4B" localSheetId="11">#REF!</definedName>
    <definedName name="BL4B" localSheetId="5">'Attach QR'!$K$464</definedName>
    <definedName name="BL4B" localSheetId="4">'Attach-3 (QR)'!$K$333</definedName>
    <definedName name="BL4B">#REF!</definedName>
    <definedName name="BL4BB" localSheetId="26">#REF!</definedName>
    <definedName name="BL4BB" localSheetId="11">#REF!</definedName>
    <definedName name="BL4BB" localSheetId="5">'Attach QR'!$K$465</definedName>
    <definedName name="BL4BB" localSheetId="4">'Attach-3 (QR)'!#REF!</definedName>
    <definedName name="BL4BB">#REF!</definedName>
    <definedName name="BL4BBB" localSheetId="23">'[1]Attach QR'!$K$791</definedName>
    <definedName name="BL4BBB" localSheetId="26">#REF!</definedName>
    <definedName name="BL4BBB" localSheetId="11">#REF!</definedName>
    <definedName name="BL4BBB" localSheetId="5">'Attach QR'!$K$466</definedName>
    <definedName name="BL4BBB" localSheetId="4">'Attach-3 (QR)'!#REF!</definedName>
    <definedName name="BL4BBB">#REF!</definedName>
    <definedName name="BL4C" localSheetId="26">#REF!</definedName>
    <definedName name="BL4C" localSheetId="11">#REF!</definedName>
    <definedName name="BL4C" localSheetId="5">'Attach QR'!$L$464</definedName>
    <definedName name="BL4C" localSheetId="4">'Attach-3 (QR)'!$L$333</definedName>
    <definedName name="BL4C">#REF!</definedName>
    <definedName name="BL4CC" localSheetId="26">#REF!</definedName>
    <definedName name="BL4CC" localSheetId="11">#REF!</definedName>
    <definedName name="BL4CC" localSheetId="5">'Attach QR'!$L$465</definedName>
    <definedName name="BL4CC" localSheetId="4">'Attach-3 (QR)'!#REF!</definedName>
    <definedName name="BL4CC">#REF!</definedName>
    <definedName name="BL4CCC" localSheetId="23">'[1]Attach QR'!$L$791</definedName>
    <definedName name="BL4CCC" localSheetId="26">#REF!</definedName>
    <definedName name="BL4CCC" localSheetId="11">#REF!</definedName>
    <definedName name="BL4CCC" localSheetId="5">'Attach QR'!$L$466</definedName>
    <definedName name="BL4CCC" localSheetId="4">'Attach-3 (QR)'!#REF!</definedName>
    <definedName name="BL4CCC">#REF!</definedName>
    <definedName name="BL5A" localSheetId="26">#REF!</definedName>
    <definedName name="BL5A" localSheetId="11">#REF!</definedName>
    <definedName name="BL5A" localSheetId="5">'Attach QR'!$J$467</definedName>
    <definedName name="BL5A" localSheetId="4">'Attach-3 (QR)'!$J$334</definedName>
    <definedName name="BL5A">#REF!</definedName>
    <definedName name="BL5AA" localSheetId="26">#REF!</definedName>
    <definedName name="BL5AA" localSheetId="11">#REF!</definedName>
    <definedName name="BL5AA" localSheetId="5">'Attach QR'!$J$468</definedName>
    <definedName name="BL5AA" localSheetId="4">'Attach-3 (QR)'!#REF!</definedName>
    <definedName name="BL5AA">#REF!</definedName>
    <definedName name="BL5AAA" localSheetId="23">'[1]Attach QR'!$J$794</definedName>
    <definedName name="BL5AAA" localSheetId="26">#REF!</definedName>
    <definedName name="BL5AAA" localSheetId="11">#REF!</definedName>
    <definedName name="BL5AAA" localSheetId="5">'Attach QR'!$J$469</definedName>
    <definedName name="BL5AAA" localSheetId="4">'Attach-3 (QR)'!#REF!</definedName>
    <definedName name="BL5AAA">#REF!</definedName>
    <definedName name="BL5B" localSheetId="26">#REF!</definedName>
    <definedName name="BL5B" localSheetId="11">#REF!</definedName>
    <definedName name="BL5B" localSheetId="5">'Attach QR'!$K$467</definedName>
    <definedName name="BL5B" localSheetId="4">'Attach-3 (QR)'!$K$334</definedName>
    <definedName name="BL5B">#REF!</definedName>
    <definedName name="BL5BB" localSheetId="26">#REF!</definedName>
    <definedName name="BL5BB" localSheetId="11">#REF!</definedName>
    <definedName name="BL5BB" localSheetId="5">'Attach QR'!$K$468</definedName>
    <definedName name="BL5BB" localSheetId="4">'Attach-3 (QR)'!#REF!</definedName>
    <definedName name="BL5BB">#REF!</definedName>
    <definedName name="BL5BBB" localSheetId="23">'[1]Attach QR'!$K$794</definedName>
    <definedName name="BL5BBB" localSheetId="26">#REF!</definedName>
    <definedName name="BL5BBB" localSheetId="11">#REF!</definedName>
    <definedName name="BL5BBB" localSheetId="5">'Attach QR'!$K$469</definedName>
    <definedName name="BL5BBB" localSheetId="4">'Attach-3 (QR)'!#REF!</definedName>
    <definedName name="BL5BBB">#REF!</definedName>
    <definedName name="BL5C" localSheetId="26">#REF!</definedName>
    <definedName name="BL5C" localSheetId="11">#REF!</definedName>
    <definedName name="BL5C" localSheetId="5">'Attach QR'!$L$467</definedName>
    <definedName name="BL5C" localSheetId="4">'Attach-3 (QR)'!$L$334</definedName>
    <definedName name="BL5C">#REF!</definedName>
    <definedName name="BL5CC" localSheetId="26">#REF!</definedName>
    <definedName name="BL5CC" localSheetId="11">#REF!</definedName>
    <definedName name="BL5CC" localSheetId="5">'Attach QR'!$L$468</definedName>
    <definedName name="BL5CC" localSheetId="4">'Attach-3 (QR)'!#REF!</definedName>
    <definedName name="BL5CC">#REF!</definedName>
    <definedName name="BL5CCC" localSheetId="23">'[1]Attach QR'!$L$794</definedName>
    <definedName name="BL5CCC" localSheetId="26">#REF!</definedName>
    <definedName name="BL5CCC" localSheetId="11">#REF!</definedName>
    <definedName name="BL5CCC" localSheetId="5">'Attach QR'!$L$469</definedName>
    <definedName name="BL5CCC" localSheetId="4">'Attach-3 (QR)'!#REF!</definedName>
    <definedName name="BL5CCC">#REF!</definedName>
    <definedName name="CAPA1" localSheetId="26">#REF!</definedName>
    <definedName name="CAPA1" localSheetId="11">#REF!</definedName>
    <definedName name="CAPA1" localSheetId="5">'Attach QR'!#REF!</definedName>
    <definedName name="CAPA1" localSheetId="4">'Attach-3 (QR)'!#REF!</definedName>
    <definedName name="CAPA1">#REF!</definedName>
    <definedName name="CAPA11" localSheetId="26">#REF!</definedName>
    <definedName name="CAPA11" localSheetId="11">#REF!</definedName>
    <definedName name="CAPA11" localSheetId="5">'Attach QR'!#REF!</definedName>
    <definedName name="CAPA11" localSheetId="4">'Attach-3 (QR)'!#REF!</definedName>
    <definedName name="CAPA11">#REF!</definedName>
    <definedName name="CAPA111" localSheetId="23">'[1]Attach QR'!$F$505</definedName>
    <definedName name="CAPA111" localSheetId="26">#REF!</definedName>
    <definedName name="CAPA111" localSheetId="11">#REF!</definedName>
    <definedName name="CAPA111" localSheetId="5">'Attach QR'!#REF!</definedName>
    <definedName name="CAPA111" localSheetId="4">'Attach-3 (QR)'!#REF!</definedName>
    <definedName name="CAPA111">#REF!</definedName>
    <definedName name="CAPA2" localSheetId="26">#REF!</definedName>
    <definedName name="CAPA2" localSheetId="11">#REF!</definedName>
    <definedName name="CAPA2" localSheetId="5">'Attach QR'!#REF!</definedName>
    <definedName name="CAPA2" localSheetId="4">'Attach-3 (QR)'!#REF!</definedName>
    <definedName name="CAPA2">#REF!</definedName>
    <definedName name="CAPA22" localSheetId="26">#REF!</definedName>
    <definedName name="CAPA22" localSheetId="11">#REF!</definedName>
    <definedName name="CAPA22" localSheetId="5">'Attach QR'!#REF!</definedName>
    <definedName name="CAPA22" localSheetId="4">'Attach-3 (QR)'!#REF!</definedName>
    <definedName name="CAPA22">#REF!</definedName>
    <definedName name="CAPA222" localSheetId="23">'[1]Attach QR'!$I$505</definedName>
    <definedName name="CAPA222" localSheetId="26">#REF!</definedName>
    <definedName name="CAPA222" localSheetId="11">#REF!</definedName>
    <definedName name="CAPA222" localSheetId="5">'Attach QR'!#REF!</definedName>
    <definedName name="CAPA222" localSheetId="4">'Attach-3 (QR)'!#REF!</definedName>
    <definedName name="CAPA222">#REF!</definedName>
    <definedName name="CAPA3" localSheetId="26">#REF!</definedName>
    <definedName name="CAPA3" localSheetId="11">#REF!</definedName>
    <definedName name="CAPA3" localSheetId="5">'Attach QR'!#REF!</definedName>
    <definedName name="CAPA3" localSheetId="4">'Attach-3 (QR)'!#REF!</definedName>
    <definedName name="CAPA3">#REF!</definedName>
    <definedName name="CAPA33" localSheetId="26">#REF!</definedName>
    <definedName name="CAPA33" localSheetId="11">#REF!</definedName>
    <definedName name="CAPA33" localSheetId="5">'Attach QR'!#REF!</definedName>
    <definedName name="CAPA33" localSheetId="4">'Attach-3 (QR)'!#REF!</definedName>
    <definedName name="CAPA33">#REF!</definedName>
    <definedName name="CAPA333" localSheetId="23">'[1]Attach QR'!$G$651</definedName>
    <definedName name="CAPA333" localSheetId="26">#REF!</definedName>
    <definedName name="CAPA333" localSheetId="11">#REF!</definedName>
    <definedName name="CAPA333" localSheetId="5">'Attach QR'!#REF!</definedName>
    <definedName name="CAPA333" localSheetId="4">'Attach-3 (QR)'!#REF!</definedName>
    <definedName name="CAPA333">#REF!</definedName>
    <definedName name="CAPA4" localSheetId="26">#REF!</definedName>
    <definedName name="CAPA4" localSheetId="11">#REF!</definedName>
    <definedName name="CAPA4" localSheetId="5">'Attach QR'!#REF!</definedName>
    <definedName name="CAPA4" localSheetId="4">'Attach-3 (QR)'!#REF!</definedName>
    <definedName name="CAPA4">#REF!</definedName>
    <definedName name="CAPA44" localSheetId="26">#REF!</definedName>
    <definedName name="CAPA44" localSheetId="11">#REF!</definedName>
    <definedName name="CAPA44" localSheetId="5">'Attach QR'!#REF!</definedName>
    <definedName name="CAPA44" localSheetId="4">'Attach-3 (QR)'!#REF!</definedName>
    <definedName name="CAPA44">#REF!</definedName>
    <definedName name="CAPA444" localSheetId="23">'[1]Attach QR'!$I$651</definedName>
    <definedName name="CAPA444" localSheetId="26">#REF!</definedName>
    <definedName name="CAPA444" localSheetId="11">#REF!</definedName>
    <definedName name="CAPA444" localSheetId="5">'Attach QR'!#REF!</definedName>
    <definedName name="CAPA444" localSheetId="4">'Attach-3 (QR)'!#REF!</definedName>
    <definedName name="CAPA444">#REF!</definedName>
    <definedName name="CAPA7" localSheetId="26">#REF!</definedName>
    <definedName name="CAPA7" localSheetId="11">#REF!</definedName>
    <definedName name="CAPA7" localSheetId="5">'Attach QR'!#REF!</definedName>
    <definedName name="CAPA7" localSheetId="4">'Attach-3 (QR)'!#REF!</definedName>
    <definedName name="CAPA7">#REF!</definedName>
    <definedName name="CAPA77" localSheetId="26">#REF!</definedName>
    <definedName name="CAPA77" localSheetId="11">#REF!</definedName>
    <definedName name="CAPA77" localSheetId="5">'Attach QR'!#REF!</definedName>
    <definedName name="CAPA77" localSheetId="4">'Attach-3 (QR)'!#REF!</definedName>
    <definedName name="CAPA77">#REF!</definedName>
    <definedName name="CAPA777" localSheetId="23">'[1]Attach QR'!$D$505</definedName>
    <definedName name="CAPA777" localSheetId="26">#REF!</definedName>
    <definedName name="CAPA777" localSheetId="11">#REF!</definedName>
    <definedName name="CAPA777" localSheetId="5">'Attach QR'!#REF!</definedName>
    <definedName name="CAPA777" localSheetId="4">'Attach-3 (QR)'!#REF!</definedName>
    <definedName name="CAPA777">#REF!</definedName>
    <definedName name="COO" localSheetId="26">'[2]Sch-1a'!#REF!</definedName>
    <definedName name="COO" localSheetId="11">'[2]Sch-1a'!#REF!</definedName>
    <definedName name="COO" localSheetId="5">'[3]Sch-1a'!#REF!</definedName>
    <definedName name="COO">'[2]Sch-1a'!#REF!</definedName>
    <definedName name="date" localSheetId="26">#REF!</definedName>
    <definedName name="date" localSheetId="11">#REF!</definedName>
    <definedName name="date">#REF!</definedName>
    <definedName name="iii" localSheetId="26">#REF!</definedName>
    <definedName name="iii" localSheetId="11">#REF!</definedName>
    <definedName name="iii">#REF!</definedName>
    <definedName name="LA" localSheetId="26">'Attach 12'!#REF!</definedName>
    <definedName name="LA">'Attach 12'!#REF!</definedName>
    <definedName name="logo1">"Picture 7"</definedName>
    <definedName name="MANU1" localSheetId="26">#REF!</definedName>
    <definedName name="MANU1" localSheetId="11">#REF!</definedName>
    <definedName name="MANU1" localSheetId="5">'Attach QR'!#REF!</definedName>
    <definedName name="MANU1" localSheetId="4">'Attach-3 (QR)'!#REF!</definedName>
    <definedName name="MANU1">#REF!</definedName>
    <definedName name="MANU11" localSheetId="26">#REF!</definedName>
    <definedName name="MANU11" localSheetId="11">#REF!</definedName>
    <definedName name="MANU11" localSheetId="5">'Attach QR'!#REF!</definedName>
    <definedName name="MANU11" localSheetId="4">'Attach-3 (QR)'!#REF!</definedName>
    <definedName name="MANU11">#REF!</definedName>
    <definedName name="MANU111" localSheetId="23">'[1]Attach QR'!$H$350</definedName>
    <definedName name="MANU111" localSheetId="26">#REF!</definedName>
    <definedName name="MANU111" localSheetId="11">#REF!</definedName>
    <definedName name="MANU111" localSheetId="5">'Attach QR'!#REF!</definedName>
    <definedName name="MANU111" localSheetId="4">'Attach-3 (QR)'!#REF!</definedName>
    <definedName name="MANU111">#REF!</definedName>
    <definedName name="MANU2" localSheetId="26">#REF!</definedName>
    <definedName name="MANU2" localSheetId="11">#REF!</definedName>
    <definedName name="MANU2" localSheetId="5">'Attach QR'!#REF!</definedName>
    <definedName name="MANU2" localSheetId="4">'Attach-3 (QR)'!#REF!</definedName>
    <definedName name="MANU2">#REF!</definedName>
    <definedName name="MANU22" localSheetId="26">#REF!</definedName>
    <definedName name="MANU22" localSheetId="11">#REF!</definedName>
    <definedName name="MANU22" localSheetId="5">'Attach QR'!#REF!</definedName>
    <definedName name="MANU22" localSheetId="4">'Attach-3 (QR)'!#REF!</definedName>
    <definedName name="MANU22">#REF!</definedName>
    <definedName name="MANU222" localSheetId="23">'[1]Attach QR'!$H$419</definedName>
    <definedName name="MANU222" localSheetId="26">#REF!</definedName>
    <definedName name="MANU222" localSheetId="11">#REF!</definedName>
    <definedName name="MANU222" localSheetId="5">'Attach QR'!#REF!</definedName>
    <definedName name="MANU222" localSheetId="4">'Attach-3 (QR)'!#REF!</definedName>
    <definedName name="MANU222">#REF!</definedName>
    <definedName name="MANU3" localSheetId="26">#REF!</definedName>
    <definedName name="MANU3" localSheetId="11">#REF!</definedName>
    <definedName name="MANU3" localSheetId="5">'Attach QR'!#REF!</definedName>
    <definedName name="MANU3" localSheetId="4">'Attach-3 (QR)'!#REF!</definedName>
    <definedName name="MANU3">#REF!</definedName>
    <definedName name="MANU33" localSheetId="26">#REF!</definedName>
    <definedName name="MANU33" localSheetId="11">#REF!</definedName>
    <definedName name="MANU33" localSheetId="5">'Attach QR'!#REF!</definedName>
    <definedName name="MANU33" localSheetId="4">'Attach-3 (QR)'!#REF!</definedName>
    <definedName name="MANU33">#REF!</definedName>
    <definedName name="MANU333" localSheetId="23">'[1]Attach QR'!$G$560</definedName>
    <definedName name="MANU333" localSheetId="26">#REF!</definedName>
    <definedName name="MANU333" localSheetId="11">#REF!</definedName>
    <definedName name="MANU333" localSheetId="5">'Attach QR'!#REF!</definedName>
    <definedName name="MANU333" localSheetId="4">'Attach-3 (QR)'!#REF!</definedName>
    <definedName name="MANU333">#REF!</definedName>
    <definedName name="MANU4" localSheetId="26">#REF!</definedName>
    <definedName name="MANU4" localSheetId="11">#REF!</definedName>
    <definedName name="MANU4" localSheetId="5">'Attach QR'!#REF!</definedName>
    <definedName name="MANU4" localSheetId="4">'Attach-3 (QR)'!#REF!</definedName>
    <definedName name="MANU4">#REF!</definedName>
    <definedName name="MANU44" localSheetId="26">#REF!</definedName>
    <definedName name="MANU44" localSheetId="11">#REF!</definedName>
    <definedName name="MANU44" localSheetId="5">'Attach QR'!#REF!</definedName>
    <definedName name="MANU44" localSheetId="4">'Attach-3 (QR)'!#REF!</definedName>
    <definedName name="MANU44">#REF!</definedName>
    <definedName name="MANU444" localSheetId="23">'[1]Attach QR'!$I$560</definedName>
    <definedName name="MANU444" localSheetId="26">#REF!</definedName>
    <definedName name="MANU444" localSheetId="11">#REF!</definedName>
    <definedName name="MANU444" localSheetId="5">'Attach QR'!#REF!</definedName>
    <definedName name="MANU444" localSheetId="4">'Attach-3 (QR)'!#REF!</definedName>
    <definedName name="MANU444">#REF!</definedName>
    <definedName name="MANU5" localSheetId="26">#REF!</definedName>
    <definedName name="MANU5" localSheetId="11">#REF!</definedName>
    <definedName name="MANU5" localSheetId="5">'Attach QR'!#REF!</definedName>
    <definedName name="MANU5" localSheetId="4">'Attach-3 (QR)'!#REF!</definedName>
    <definedName name="MANU5">#REF!</definedName>
    <definedName name="MANU55" localSheetId="26">#REF!</definedName>
    <definedName name="MANU55" localSheetId="11">#REF!</definedName>
    <definedName name="MANU55" localSheetId="5">'Attach QR'!#REF!</definedName>
    <definedName name="MANU55" localSheetId="4">'Attach-3 (QR)'!#REF!</definedName>
    <definedName name="MANU55">#REF!</definedName>
    <definedName name="MANU555" localSheetId="23">'[1]Attach QR'!$E$560</definedName>
    <definedName name="MANU555" localSheetId="26">#REF!</definedName>
    <definedName name="MANU555" localSheetId="11">#REF!</definedName>
    <definedName name="MANU555" localSheetId="5">'Attach QR'!#REF!</definedName>
    <definedName name="MANU555" localSheetId="4">'Attach-3 (QR)'!#REF!</definedName>
    <definedName name="MANU555">#REF!</definedName>
    <definedName name="PATH1" localSheetId="26">#REF!</definedName>
    <definedName name="PATH1" localSheetId="11">#REF!</definedName>
    <definedName name="PATH1" localSheetId="5">'Attach QR'!$G$175</definedName>
    <definedName name="PATH1" localSheetId="4">'Attach-3 (QR)'!#REF!</definedName>
    <definedName name="PATH1">#REF!</definedName>
    <definedName name="PATH11" localSheetId="26">#REF!</definedName>
    <definedName name="PATH11" localSheetId="11">#REF!</definedName>
    <definedName name="PATH11" localSheetId="5">'Attach QR'!$G$176</definedName>
    <definedName name="PATH11" localSheetId="4">'Attach-3 (QR)'!#REF!</definedName>
    <definedName name="PATH11">#REF!</definedName>
    <definedName name="PATH111" localSheetId="23">'[1]Attach QR'!$G$170</definedName>
    <definedName name="PATH111" localSheetId="26">#REF!</definedName>
    <definedName name="PATH111" localSheetId="11">#REF!</definedName>
    <definedName name="PATH111" localSheetId="5">'Attach QR'!$G$174</definedName>
    <definedName name="PATH111" localSheetId="4">'Attach-3 (QR)'!#REF!</definedName>
    <definedName name="PATH111">#REF!</definedName>
    <definedName name="PATH2" localSheetId="26">#REF!</definedName>
    <definedName name="PATH2" localSheetId="11">#REF!</definedName>
    <definedName name="PATH2" localSheetId="5">'Attach QR'!$I$175</definedName>
    <definedName name="PATH2" localSheetId="4">'Attach-3 (QR)'!#REF!</definedName>
    <definedName name="PATH2">#REF!</definedName>
    <definedName name="PATH22" localSheetId="26">#REF!</definedName>
    <definedName name="PATH22" localSheetId="11">#REF!</definedName>
    <definedName name="PATH22" localSheetId="5">'Attach QR'!$I$176</definedName>
    <definedName name="PATH22" localSheetId="4">'Attach-3 (QR)'!#REF!</definedName>
    <definedName name="PATH22">#REF!</definedName>
    <definedName name="PATH222" localSheetId="23">'[1]Attach QR'!$I$170</definedName>
    <definedName name="PATH222" localSheetId="26">#REF!</definedName>
    <definedName name="PATH222" localSheetId="11">#REF!</definedName>
    <definedName name="PATH222" localSheetId="5">'Attach QR'!$I$174</definedName>
    <definedName name="PATH222" localSheetId="4">'Attach-3 (QR)'!#REF!</definedName>
    <definedName name="PATH222">#REF!</definedName>
    <definedName name="PATH3" localSheetId="26">#REF!</definedName>
    <definedName name="PATH3" localSheetId="11">#REF!</definedName>
    <definedName name="PATH3" localSheetId="5">'Attach QR'!$G$268</definedName>
    <definedName name="PATH3" localSheetId="4">'Attach-3 (QR)'!#REF!</definedName>
    <definedName name="PATH3">#REF!</definedName>
    <definedName name="PATH33" localSheetId="26">#REF!</definedName>
    <definedName name="PATH33" localSheetId="11">#REF!</definedName>
    <definedName name="PATH33" localSheetId="5">'Attach QR'!$G$269</definedName>
    <definedName name="PATH33" localSheetId="4">'Attach-3 (QR)'!#REF!</definedName>
    <definedName name="PATH33">#REF!</definedName>
    <definedName name="PATH333" localSheetId="23">'[1]Attach QR'!$G$246</definedName>
    <definedName name="PATH333" localSheetId="26">#REF!</definedName>
    <definedName name="PATH333" localSheetId="11">#REF!</definedName>
    <definedName name="PATH333" localSheetId="5">'Attach QR'!$G$267</definedName>
    <definedName name="PATH333" localSheetId="4">'Attach-3 (QR)'!#REF!</definedName>
    <definedName name="PATH333">#REF!</definedName>
    <definedName name="PATH4" localSheetId="26">#REF!</definedName>
    <definedName name="PATH4" localSheetId="11">#REF!</definedName>
    <definedName name="PATH4" localSheetId="5">'Attach QR'!$I$268</definedName>
    <definedName name="PATH4" localSheetId="4">'Attach-3 (QR)'!#REF!</definedName>
    <definedName name="PATH4">#REF!</definedName>
    <definedName name="PATH44" localSheetId="26">#REF!</definedName>
    <definedName name="PATH44" localSheetId="11">#REF!</definedName>
    <definedName name="PATH44" localSheetId="5">'Attach QR'!$I$269</definedName>
    <definedName name="PATH44" localSheetId="4">'Attach-3 (QR)'!#REF!</definedName>
    <definedName name="PATH44">#REF!</definedName>
    <definedName name="PATH444" localSheetId="23">'[1]Attach QR'!$I$246</definedName>
    <definedName name="PATH444" localSheetId="26">#REF!</definedName>
    <definedName name="PATH444" localSheetId="11">#REF!</definedName>
    <definedName name="PATH444" localSheetId="5">'Attach QR'!$I$267</definedName>
    <definedName name="PATH444" localSheetId="4">'Attach-3 (QR)'!#REF!</definedName>
    <definedName name="PATH444">#REF!</definedName>
    <definedName name="PATH5" localSheetId="26">#REF!</definedName>
    <definedName name="PATH5" localSheetId="11">#REF!</definedName>
    <definedName name="PATH5" localSheetId="5">'Attach QR'!$W$175</definedName>
    <definedName name="PATH5" localSheetId="4">'Attach-3 (QR)'!#REF!</definedName>
    <definedName name="PATH5">#REF!</definedName>
    <definedName name="PATH55" localSheetId="26">#REF!</definedName>
    <definedName name="PATH55" localSheetId="11">#REF!</definedName>
    <definedName name="PATH55" localSheetId="5">'Attach QR'!$W$176</definedName>
    <definedName name="PATH55" localSheetId="4">'Attach-3 (QR)'!#REF!</definedName>
    <definedName name="PATH55">#REF!</definedName>
    <definedName name="PATH555" localSheetId="26">#REF!</definedName>
    <definedName name="PATH555" localSheetId="11">#REF!</definedName>
    <definedName name="PATH555" localSheetId="5">'Attach QR'!$W$174</definedName>
    <definedName name="PATH555" localSheetId="4">'Attach-3 (QR)'!#REF!</definedName>
    <definedName name="PATH555">#REF!</definedName>
    <definedName name="PATHAR1" localSheetId="26">#REF!</definedName>
    <definedName name="PATHAR1" localSheetId="11">#REF!</definedName>
    <definedName name="PATHAR1" localSheetId="5">'Attach QR'!$AO$426</definedName>
    <definedName name="PATHAR1" localSheetId="4">'Attach-3 (QR)'!$AN$294</definedName>
    <definedName name="PATHAR1">#REF!</definedName>
    <definedName name="PATHAR2" localSheetId="26">#REF!</definedName>
    <definedName name="PATHAR2" localSheetId="11">#REF!</definedName>
    <definedName name="PATHAR2" localSheetId="5">'Attach QR'!$AO$427</definedName>
    <definedName name="PATHAR2" localSheetId="4">'Attach-3 (QR)'!$AN$295</definedName>
    <definedName name="PATHAR2">#REF!</definedName>
    <definedName name="PATHAR3" localSheetId="23">'[1]Attach QR'!$AO$750</definedName>
    <definedName name="PATHAR3" localSheetId="26">#REF!</definedName>
    <definedName name="PATHAR3" localSheetId="11">#REF!</definedName>
    <definedName name="PATHAR3" localSheetId="5">'Attach QR'!$AO$428</definedName>
    <definedName name="PATHAR3" localSheetId="4">'Attach-3 (QR)'!$AN$296</definedName>
    <definedName name="PATHAR3">#REF!</definedName>
    <definedName name="PATHJV1" localSheetId="26">#REF!</definedName>
    <definedName name="PATHJV1" localSheetId="11">#REF!</definedName>
    <definedName name="PATHJV1" localSheetId="5">'Attach QR'!$I$59</definedName>
    <definedName name="PATHJV1" localSheetId="4">'Attach-3 (QR)'!#REF!</definedName>
    <definedName name="PATHJV1">#REF!</definedName>
    <definedName name="PATHJV11" localSheetId="26">#REF!</definedName>
    <definedName name="PATHJV11" localSheetId="11">#REF!</definedName>
    <definedName name="PATHJV11" localSheetId="5">'Attach QR'!$G$59</definedName>
    <definedName name="PATHJV11" localSheetId="4">'Attach-3 (QR)'!#REF!</definedName>
    <definedName name="PATHJV11">#REF!</definedName>
    <definedName name="PATHJV111" localSheetId="26">#REF!</definedName>
    <definedName name="PATHJV111" localSheetId="11">#REF!</definedName>
    <definedName name="PATHJV111" localSheetId="5">'Attach QR'!$E$59</definedName>
    <definedName name="PATHJV111" localSheetId="4">'Attach-3 (QR)'!#REF!</definedName>
    <definedName name="PATHJV111">#REF!</definedName>
    <definedName name="PATHJV2" localSheetId="26">#REF!</definedName>
    <definedName name="PATHJV2" localSheetId="11">#REF!</definedName>
    <definedName name="PATHJV2" localSheetId="5">'Attach QR'!$I$60</definedName>
    <definedName name="PATHJV2" localSheetId="4">'Attach-3 (QR)'!#REF!</definedName>
    <definedName name="PATHJV2">#REF!</definedName>
    <definedName name="PATHJV22" localSheetId="26">#REF!</definedName>
    <definedName name="PATHJV22" localSheetId="11">#REF!</definedName>
    <definedName name="PATHJV22" localSheetId="5">'Attach QR'!$G$60</definedName>
    <definedName name="PATHJV22" localSheetId="4">'Attach-3 (QR)'!#REF!</definedName>
    <definedName name="PATHJV22">#REF!</definedName>
    <definedName name="PATHJV222" localSheetId="26">#REF!</definedName>
    <definedName name="PATHJV222" localSheetId="11">#REF!</definedName>
    <definedName name="PATHJV222" localSheetId="5">'Attach QR'!$E$60</definedName>
    <definedName name="PATHJV222" localSheetId="4">'Attach-3 (QR)'!#REF!</definedName>
    <definedName name="PATHJV222">#REF!</definedName>
    <definedName name="PATHJV3" localSheetId="23">'[1]Attach QR'!$I$61</definedName>
    <definedName name="PATHJV3" localSheetId="26">#REF!</definedName>
    <definedName name="PATHJV3" localSheetId="11">#REF!</definedName>
    <definedName name="PATHJV3" localSheetId="5">'Attach QR'!$I$61</definedName>
    <definedName name="PATHJV3" localSheetId="4">'Attach-3 (QR)'!#REF!</definedName>
    <definedName name="PATHJV3">#REF!</definedName>
    <definedName name="PATHJV33" localSheetId="23">'[1]Attach QR'!$G$61</definedName>
    <definedName name="PATHJV33" localSheetId="26">#REF!</definedName>
    <definedName name="PATHJV33" localSheetId="11">#REF!</definedName>
    <definedName name="PATHJV33" localSheetId="5">'Attach QR'!$G$61</definedName>
    <definedName name="PATHJV33" localSheetId="4">'Attach-3 (QR)'!#REF!</definedName>
    <definedName name="PATHJV33">#REF!</definedName>
    <definedName name="PATHJV333" localSheetId="23">'[1]Attach QR'!$E$61</definedName>
    <definedName name="PATHJV333" localSheetId="26">#REF!</definedName>
    <definedName name="PATHJV333" localSheetId="11">#REF!</definedName>
    <definedName name="PATHJV333" localSheetId="5">'Attach QR'!$E$61</definedName>
    <definedName name="PATHJV333" localSheetId="4">'Attach-3 (QR)'!#REF!</definedName>
    <definedName name="PATHJV333">#REF!</definedName>
    <definedName name="PATHJVPR1" localSheetId="26">#REF!</definedName>
    <definedName name="PATHJVPR1" localSheetId="11">#REF!</definedName>
    <definedName name="PATHJVPR1" localSheetId="5">'Attach QR'!$K$455</definedName>
    <definedName name="PATHJVPR1" localSheetId="4">'Attach-3 (QR)'!$K$330</definedName>
    <definedName name="PATHJVPR1">#REF!</definedName>
    <definedName name="PATHJVPR11" localSheetId="26">#REF!</definedName>
    <definedName name="PATHJVPR11" localSheetId="11">#REF!</definedName>
    <definedName name="PATHJVPR11" localSheetId="5">'Attach QR'!$K$456</definedName>
    <definedName name="PATHJVPR11" localSheetId="4">'Attach-3 (QR)'!#REF!</definedName>
    <definedName name="PATHJVPR11">#REF!</definedName>
    <definedName name="PATHJVPR111" localSheetId="23">'[1]Attach QR'!$K$782</definedName>
    <definedName name="PATHJVPR111" localSheetId="26">#REF!</definedName>
    <definedName name="PATHJVPR111" localSheetId="11">#REF!</definedName>
    <definedName name="PATHJVPR111" localSheetId="5">'Attach QR'!$K$457</definedName>
    <definedName name="PATHJVPR111" localSheetId="4">'Attach-3 (QR)'!#REF!</definedName>
    <definedName name="PATHJVPR111">#REF!</definedName>
    <definedName name="PATHJVPR2" localSheetId="26">#REF!</definedName>
    <definedName name="PATHJVPR2" localSheetId="11">#REF!</definedName>
    <definedName name="PATHJVPR2" localSheetId="5">'Attach QR'!$L$455</definedName>
    <definedName name="PATHJVPR2" localSheetId="4">'Attach-3 (QR)'!$L$330</definedName>
    <definedName name="PATHJVPR2">#REF!</definedName>
    <definedName name="PATHJVPR22" localSheetId="26">#REF!</definedName>
    <definedName name="PATHJVPR22" localSheetId="11">#REF!</definedName>
    <definedName name="PATHJVPR22" localSheetId="5">'Attach QR'!$L$456</definedName>
    <definedName name="PATHJVPR22" localSheetId="4">'Attach-3 (QR)'!#REF!</definedName>
    <definedName name="PATHJVPR22">#REF!</definedName>
    <definedName name="PATHJVPR222" localSheetId="23">'[1]Attach QR'!$L$782</definedName>
    <definedName name="PATHJVPR222" localSheetId="26">#REF!</definedName>
    <definedName name="PATHJVPR222" localSheetId="11">#REF!</definedName>
    <definedName name="PATHJVPR222" localSheetId="5">'Attach QR'!$L$457</definedName>
    <definedName name="PATHJVPR222" localSheetId="4">'Attach-3 (QR)'!#REF!</definedName>
    <definedName name="PATHJVPR222">#REF!</definedName>
    <definedName name="PATHLA1" localSheetId="26">#REF!</definedName>
    <definedName name="PATHLA1" localSheetId="11">#REF!</definedName>
    <definedName name="PATHLA1" localSheetId="5">'Attach QR'!#REF!</definedName>
    <definedName name="PATHLA1" localSheetId="4">'Attach-3 (QR)'!#REF!</definedName>
    <definedName name="PATHLA1">#REF!</definedName>
    <definedName name="PATHLA2" localSheetId="26">#REF!</definedName>
    <definedName name="PATHLA2" localSheetId="11">#REF!</definedName>
    <definedName name="PATHLA2" localSheetId="5">'Attach QR'!#REF!</definedName>
    <definedName name="PATHLA2" localSheetId="4">'Attach-3 (QR)'!#REF!</definedName>
    <definedName name="PATHLA2">#REF!</definedName>
    <definedName name="PATHLA3" localSheetId="23">'[1]Attach QR'!$D$651</definedName>
    <definedName name="PATHLA3" localSheetId="26">#REF!</definedName>
    <definedName name="PATHLA3" localSheetId="11">#REF!</definedName>
    <definedName name="PATHLA3" localSheetId="5">'Attach QR'!#REF!</definedName>
    <definedName name="PATHLA3" localSheetId="4">'Attach-3 (QR)'!#REF!</definedName>
    <definedName name="PATHLA3">#REF!</definedName>
    <definedName name="PATHLP1" localSheetId="26">#REF!</definedName>
    <definedName name="PATHLP1" localSheetId="11">#REF!</definedName>
    <definedName name="PATHLP1" localSheetId="5">'Attach QR'!$J$455</definedName>
    <definedName name="PATHLP1" localSheetId="4">'Attach-3 (QR)'!$J$330</definedName>
    <definedName name="PATHLP1">#REF!</definedName>
    <definedName name="PATHLP2" localSheetId="26">#REF!</definedName>
    <definedName name="PATHLP2" localSheetId="11">#REF!</definedName>
    <definedName name="PATHLP2" localSheetId="5">'Attach QR'!$J$456</definedName>
    <definedName name="PATHLP2" localSheetId="4">'Attach-3 (QR)'!#REF!</definedName>
    <definedName name="PATHLP2">#REF!</definedName>
    <definedName name="PATHLP3" localSheetId="23">'[1]Attach QR'!$J$782</definedName>
    <definedName name="PATHLP3" localSheetId="26">#REF!</definedName>
    <definedName name="PATHLP3" localSheetId="11">#REF!</definedName>
    <definedName name="PATHLP3" localSheetId="5">'Attach QR'!$J$457</definedName>
    <definedName name="PATHLP3" localSheetId="4">'Attach-3 (QR)'!#REF!</definedName>
    <definedName name="PATHLP3">#REF!</definedName>
    <definedName name="PATHPR1" localSheetId="26">#REF!</definedName>
    <definedName name="PATHPR1" localSheetId="11">#REF!</definedName>
    <definedName name="PATHPR1" localSheetId="5">'Attach QR'!$K$455</definedName>
    <definedName name="PATHPR1" localSheetId="4">'Attach-3 (QR)'!$K$330</definedName>
    <definedName name="PATHPR1">#REF!</definedName>
    <definedName name="PATHPR2" localSheetId="26">#REF!</definedName>
    <definedName name="PATHPR2" localSheetId="11">#REF!</definedName>
    <definedName name="PATHPR2" localSheetId="5">'Attach QR'!$K$456</definedName>
    <definedName name="PATHPR2" localSheetId="4">'Attach-3 (QR)'!#REF!</definedName>
    <definedName name="PATHPR2">#REF!</definedName>
    <definedName name="_xlnm.Print_Area" localSheetId="15">'Attach 10'!$A$1:$E$20</definedName>
    <definedName name="_xlnm.Print_Area" localSheetId="16">'Attach 11'!$A$1:$E$28</definedName>
    <definedName name="_xlnm.Print_Area" localSheetId="17">'Attach 12'!$A$1:$E$157</definedName>
    <definedName name="_xlnm.Print_Area" localSheetId="18">'Attach 13'!$A$1:$E$27</definedName>
    <definedName name="_xlnm.Print_Area" localSheetId="19">'Attach 14'!$A$1:$E$27</definedName>
    <definedName name="_xlnm.Print_Area" localSheetId="20">'Attach 14-IP'!$A$8:$I$222</definedName>
    <definedName name="_xlnm.Print_Area" localSheetId="21">'Attach 15'!$A$1:$E$82</definedName>
    <definedName name="_xlnm.Print_Area" localSheetId="22">'Attach 16'!$A$1:$L$94</definedName>
    <definedName name="_xlnm.Print_Area" localSheetId="23">'Attach 17'!$A$1:$E$30</definedName>
    <definedName name="_xlnm.Print_Area" localSheetId="24">'Attach 18'!$A$1:$E$31</definedName>
    <definedName name="_xlnm.Print_Area" localSheetId="27">'Attach 19'!$A$1:$E$31</definedName>
    <definedName name="_xlnm.Print_Area" localSheetId="26">'Attach 25'!$A$1:$E$27</definedName>
    <definedName name="_xlnm.Print_Area" localSheetId="3">'Attach 3(JV)'!$A$1:$E$26</definedName>
    <definedName name="_xlnm.Print_Area" localSheetId="6">'Attach 4'!$A$1:$G$24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5B'!$A$1:$E$28</definedName>
    <definedName name="_xlnm.Print_Area" localSheetId="12">'Attach 6'!$A$1:$E$27</definedName>
    <definedName name="_xlnm.Print_Area" localSheetId="13">'Attach 7'!$A$1:$E$28</definedName>
    <definedName name="_xlnm.Print_Area" localSheetId="14">'Attach 9'!$A$1:$E$52</definedName>
    <definedName name="_xlnm.Print_Area" localSheetId="5">'Attach QR'!$A$1:$I$482</definedName>
    <definedName name="_xlnm.Print_Area" localSheetId="25">'Attach-20'!$A$1:$E$36</definedName>
    <definedName name="_xlnm.Print_Area" localSheetId="4">'Attach-3 (QR)'!$A$1:$I$340</definedName>
    <definedName name="_xlnm.Print_Area" localSheetId="28">'Bid Form 1st Envelope '!$A$1:$F$127</definedName>
    <definedName name="_xlnm.Print_Area" localSheetId="1">Cover!$A$1:$E$19</definedName>
    <definedName name="_xlnm.Print_Area" localSheetId="2">'Names of Bidder'!$B$1:$D$36</definedName>
    <definedName name="_xlnm.Print_Titles" localSheetId="17">'Attach 12'!#REF!</definedName>
    <definedName name="_xlnm.Print_Titles" localSheetId="14">'Attach 9'!$18:$18</definedName>
    <definedName name="printedname" localSheetId="26">#REF!</definedName>
    <definedName name="printedname" localSheetId="11">#REF!</definedName>
    <definedName name="printedname">#REF!</definedName>
    <definedName name="_xlnm.Recorder" localSheetId="23">#REF!</definedName>
    <definedName name="_xlnm.Recorder" localSheetId="26">#REF!</definedName>
    <definedName name="_xlnm.Recorder" localSheetId="11">#REF!</definedName>
    <definedName name="_xlnm.Recorder" localSheetId="4">#REF!</definedName>
    <definedName name="_xlnm.Recorder">#REF!</definedName>
    <definedName name="TEST" localSheetId="23">#REF!</definedName>
    <definedName name="TEST" localSheetId="26">#REF!</definedName>
    <definedName name="TEST" localSheetId="11">#REF!</definedName>
    <definedName name="TEST" localSheetId="4">#REF!</definedName>
    <definedName name="TEST">#REF!</definedName>
    <definedName name="time_months">[4]Basic!$B$5</definedName>
    <definedName name="TO" localSheetId="26">'Attach 12'!#REF!</definedName>
    <definedName name="TO">'Attach 12'!#REF!</definedName>
    <definedName name="ttt" localSheetId="26">#REF!</definedName>
    <definedName name="ttt" localSheetId="11">#REF!</definedName>
    <definedName name="ttt">#REF!</definedName>
    <definedName name="typeofbidder" localSheetId="26">#REF!</definedName>
    <definedName name="typeofbidder" localSheetId="11">#REF!</definedName>
    <definedName name="typeofbidder">#REF!</definedName>
    <definedName name="uuu" localSheetId="26">#REF!</definedName>
    <definedName name="uuu" localSheetId="11">#REF!</definedName>
    <definedName name="uuu">#REF!</definedName>
    <definedName name="yyy" localSheetId="26">#REF!</definedName>
    <definedName name="yyy" localSheetId="11">#REF!</definedName>
    <definedName name="yyy">#REF!</definedName>
    <definedName name="Z_010B040B_83D1_42E5_9354_A9BE9113BDAC_.wvu.Cols" localSheetId="17" hidden="1">'Attach 12'!$G:$I</definedName>
    <definedName name="Z_010B040B_83D1_42E5_9354_A9BE9113BDAC_.wvu.Cols" localSheetId="21" hidden="1">'Attach 15'!$F:$F,'Attach 15'!$H:$H</definedName>
    <definedName name="Z_010B040B_83D1_42E5_9354_A9BE9113BDAC_.wvu.Cols" localSheetId="3" hidden="1">'Attach 3(JV)'!$F:$F</definedName>
    <definedName name="Z_010B040B_83D1_42E5_9354_A9BE9113BDAC_.wvu.Cols" localSheetId="9" hidden="1">'Attach 5'!$H:$H</definedName>
    <definedName name="Z_010B040B_83D1_42E5_9354_A9BE9113BDAC_.wvu.Cols" localSheetId="12" hidden="1">'Attach 6'!$H:$H</definedName>
    <definedName name="Z_010B040B_83D1_42E5_9354_A9BE9113BDAC_.wvu.Cols" localSheetId="2" hidden="1">'Names of Bidder'!$F:$I</definedName>
    <definedName name="Z_010B040B_83D1_42E5_9354_A9BE9113BDAC_.wvu.PrintArea" localSheetId="15" hidden="1">'Attach 10'!$A$1:$E$20</definedName>
    <definedName name="Z_010B040B_83D1_42E5_9354_A9BE9113BDAC_.wvu.PrintArea" localSheetId="16" hidden="1">'Attach 11'!$A$1:$E$28</definedName>
    <definedName name="Z_010B040B_83D1_42E5_9354_A9BE9113BDAC_.wvu.PrintArea" localSheetId="17" hidden="1">'Attach 12'!$A$1:$E$157</definedName>
    <definedName name="Z_010B040B_83D1_42E5_9354_A9BE9113BDAC_.wvu.PrintArea" localSheetId="18" hidden="1">'Attach 13'!$A$1:$E$27</definedName>
    <definedName name="Z_010B040B_83D1_42E5_9354_A9BE9113BDAC_.wvu.PrintArea" localSheetId="19" hidden="1">'Attach 14'!$A$1:$E$29</definedName>
    <definedName name="Z_010B040B_83D1_42E5_9354_A9BE9113BDAC_.wvu.PrintArea" localSheetId="20" hidden="1">'Attach 14-IP'!$A$8:$I$222</definedName>
    <definedName name="Z_010B040B_83D1_42E5_9354_A9BE9113BDAC_.wvu.PrintArea" localSheetId="21" hidden="1">'Attach 15'!$A$1:$E$82</definedName>
    <definedName name="Z_010B040B_83D1_42E5_9354_A9BE9113BDAC_.wvu.PrintArea" localSheetId="22" hidden="1">'Attach 16'!$A$1:$L$94</definedName>
    <definedName name="Z_010B040B_83D1_42E5_9354_A9BE9113BDAC_.wvu.PrintArea" localSheetId="23" hidden="1">'Attach 17'!$A$1:$E$30</definedName>
    <definedName name="Z_010B040B_83D1_42E5_9354_A9BE9113BDAC_.wvu.PrintArea" localSheetId="24" hidden="1">'Attach 18'!$A$1:$E$31</definedName>
    <definedName name="Z_010B040B_83D1_42E5_9354_A9BE9113BDAC_.wvu.PrintArea" localSheetId="27" hidden="1">'Attach 19'!$A$1:$E$31</definedName>
    <definedName name="Z_010B040B_83D1_42E5_9354_A9BE9113BDAC_.wvu.PrintArea" localSheetId="26" hidden="1">'Attach 25'!$A$1:$E$27</definedName>
    <definedName name="Z_010B040B_83D1_42E5_9354_A9BE9113BDAC_.wvu.PrintArea" localSheetId="3" hidden="1">'Attach 3(JV)'!$A$1:$E$26</definedName>
    <definedName name="Z_010B040B_83D1_42E5_9354_A9BE9113BDAC_.wvu.PrintArea" localSheetId="6" hidden="1">'Attach 4'!$A$1:$E$24</definedName>
    <definedName name="Z_010B040B_83D1_42E5_9354_A9BE9113BDAC_.wvu.PrintArea" localSheetId="7" hidden="1">'Attach 4 (A)'!$A$1:$E$26</definedName>
    <definedName name="Z_010B040B_83D1_42E5_9354_A9BE9113BDAC_.wvu.PrintArea" localSheetId="8" hidden="1">'Attach 4 (B)'!$A$1:$E$25</definedName>
    <definedName name="Z_010B040B_83D1_42E5_9354_A9BE9113BDAC_.wvu.PrintArea" localSheetId="9" hidden="1">'Attach 5'!$A$1:$E$28</definedName>
    <definedName name="Z_010B040B_83D1_42E5_9354_A9BE9113BDAC_.wvu.PrintArea" localSheetId="10" hidden="1">'Attach 5A'!$A$1:$E$29</definedName>
    <definedName name="Z_010B040B_83D1_42E5_9354_A9BE9113BDAC_.wvu.PrintArea" localSheetId="11" hidden="1">'Attach 5B'!$A$1:$E$28</definedName>
    <definedName name="Z_010B040B_83D1_42E5_9354_A9BE9113BDAC_.wvu.PrintArea" localSheetId="12" hidden="1">'Attach 6'!$A$1:$E$27</definedName>
    <definedName name="Z_010B040B_83D1_42E5_9354_A9BE9113BDAC_.wvu.PrintArea" localSheetId="13" hidden="1">'Attach 7'!$A$1:$E$28</definedName>
    <definedName name="Z_010B040B_83D1_42E5_9354_A9BE9113BDAC_.wvu.PrintArea" localSheetId="14"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8" hidden="1">'Bid Form 1st Envelope '!$A$1:$F$127</definedName>
    <definedName name="Z_010B040B_83D1_42E5_9354_A9BE9113BDAC_.wvu.PrintArea" localSheetId="2" hidden="1">'Names of Bidder'!$B$1:$D$36</definedName>
    <definedName name="Z_010B040B_83D1_42E5_9354_A9BE9113BDAC_.wvu.PrintTitles" localSheetId="17" hidden="1">'Attach 12'!#REF!</definedName>
    <definedName name="Z_010B040B_83D1_42E5_9354_A9BE9113BDAC_.wvu.PrintTitles" localSheetId="14" hidden="1">'Attach 9'!$18:$18</definedName>
    <definedName name="Z_010B040B_83D1_42E5_9354_A9BE9113BDAC_.wvu.Rows" localSheetId="16" hidden="1">'Attach 11'!$29:$85</definedName>
    <definedName name="Z_010B040B_83D1_42E5_9354_A9BE9113BDAC_.wvu.Rows" localSheetId="17" hidden="1">'Attach 12'!#REF!,'Attach 12'!#REF!,'Attach 12'!$96:$153</definedName>
    <definedName name="Z_010B040B_83D1_42E5_9354_A9BE9113BDAC_.wvu.Rows" localSheetId="21" hidden="1">'Attach 15'!$15:$15</definedName>
    <definedName name="Z_010B040B_83D1_42E5_9354_A9BE9113BDAC_.wvu.Rows" localSheetId="22" hidden="1">'Attach 16'!$89:$92</definedName>
    <definedName name="Z_010B040B_83D1_42E5_9354_A9BE9113BDAC_.wvu.Rows" localSheetId="23" hidden="1">'Attach 17'!$26:$26,'Attach 17'!$32:$209</definedName>
    <definedName name="Z_010B040B_83D1_42E5_9354_A9BE9113BDAC_.wvu.Rows" localSheetId="24" hidden="1">'Attach 18'!$13:$13</definedName>
    <definedName name="Z_010B040B_83D1_42E5_9354_A9BE9113BDAC_.wvu.Rows" localSheetId="27" hidden="1">'Attach 19'!$13:$13,'Attach 19'!$20:$28</definedName>
    <definedName name="Z_010B040B_83D1_42E5_9354_A9BE9113BDAC_.wvu.Rows" localSheetId="26" hidden="1">'Attach 25'!$12:$12,'Attach 25'!$19:$24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8" hidden="1">'Bid Form 1st Envelope '!$32:$32</definedName>
    <definedName name="Z_010B040B_83D1_42E5_9354_A9BE9113BDAC_.wvu.Rows" localSheetId="2" hidden="1">'Names of Bidder'!$11:$11,'Names of Bidder'!$28:$30</definedName>
    <definedName name="Z_012A8702_091E_4FD1_8E26_12B65B8B3B8C_.wvu.Cols" localSheetId="17" hidden="1">'Attach 12'!$G:$I</definedName>
    <definedName name="Z_012A8702_091E_4FD1_8E26_12B65B8B3B8C_.wvu.Cols" localSheetId="21" hidden="1">'Attach 15'!$F:$F,'Attach 15'!$H:$H</definedName>
    <definedName name="Z_012A8702_091E_4FD1_8E26_12B65B8B3B8C_.wvu.Cols" localSheetId="3" hidden="1">'Attach 3(JV)'!$F:$F</definedName>
    <definedName name="Z_012A8702_091E_4FD1_8E26_12B65B8B3B8C_.wvu.Cols" localSheetId="9" hidden="1">'Attach 5'!$H:$H</definedName>
    <definedName name="Z_012A8702_091E_4FD1_8E26_12B65B8B3B8C_.wvu.Cols" localSheetId="12" hidden="1">'Attach 6'!$H:$H</definedName>
    <definedName name="Z_012A8702_091E_4FD1_8E26_12B65B8B3B8C_.wvu.Cols" localSheetId="2" hidden="1">'Names of Bidder'!$F:$I</definedName>
    <definedName name="Z_012A8702_091E_4FD1_8E26_12B65B8B3B8C_.wvu.PrintArea" localSheetId="15" hidden="1">'Attach 10'!$A$1:$E$20</definedName>
    <definedName name="Z_012A8702_091E_4FD1_8E26_12B65B8B3B8C_.wvu.PrintArea" localSheetId="16" hidden="1">'Attach 11'!$A$1:$E$28</definedName>
    <definedName name="Z_012A8702_091E_4FD1_8E26_12B65B8B3B8C_.wvu.PrintArea" localSheetId="17" hidden="1">'Attach 12'!$A$1:$E$157</definedName>
    <definedName name="Z_012A8702_091E_4FD1_8E26_12B65B8B3B8C_.wvu.PrintArea" localSheetId="18" hidden="1">'Attach 13'!$A$1:$E$27</definedName>
    <definedName name="Z_012A8702_091E_4FD1_8E26_12B65B8B3B8C_.wvu.PrintArea" localSheetId="19" hidden="1">'Attach 14'!$A$1:$E$29</definedName>
    <definedName name="Z_012A8702_091E_4FD1_8E26_12B65B8B3B8C_.wvu.PrintArea" localSheetId="20" hidden="1">'Attach 14-IP'!$A$8:$I$222</definedName>
    <definedName name="Z_012A8702_091E_4FD1_8E26_12B65B8B3B8C_.wvu.PrintArea" localSheetId="21" hidden="1">'Attach 15'!$A$1:$E$82</definedName>
    <definedName name="Z_012A8702_091E_4FD1_8E26_12B65B8B3B8C_.wvu.PrintArea" localSheetId="22" hidden="1">'Attach 16'!$A$1:$L$94</definedName>
    <definedName name="Z_012A8702_091E_4FD1_8E26_12B65B8B3B8C_.wvu.PrintArea" localSheetId="23" hidden="1">'Attach 17'!$A$1:$E$30</definedName>
    <definedName name="Z_012A8702_091E_4FD1_8E26_12B65B8B3B8C_.wvu.PrintArea" localSheetId="24" hidden="1">'Attach 18'!$A$1:$E$31</definedName>
    <definedName name="Z_012A8702_091E_4FD1_8E26_12B65B8B3B8C_.wvu.PrintArea" localSheetId="27" hidden="1">'Attach 19'!$A$1:$E$31</definedName>
    <definedName name="Z_012A8702_091E_4FD1_8E26_12B65B8B3B8C_.wvu.PrintArea" localSheetId="26" hidden="1">'Attach 25'!$A$1:$E$27</definedName>
    <definedName name="Z_012A8702_091E_4FD1_8E26_12B65B8B3B8C_.wvu.PrintArea" localSheetId="3" hidden="1">'Attach 3(JV)'!$A$1:$E$26</definedName>
    <definedName name="Z_012A8702_091E_4FD1_8E26_12B65B8B3B8C_.wvu.PrintArea" localSheetId="6" hidden="1">'Attach 4'!$A$1:$E$24</definedName>
    <definedName name="Z_012A8702_091E_4FD1_8E26_12B65B8B3B8C_.wvu.PrintArea" localSheetId="7" hidden="1">'Attach 4 (A)'!$A$1:$E$26</definedName>
    <definedName name="Z_012A8702_091E_4FD1_8E26_12B65B8B3B8C_.wvu.PrintArea" localSheetId="8" hidden="1">'Attach 4 (B)'!$A$1:$E$25</definedName>
    <definedName name="Z_012A8702_091E_4FD1_8E26_12B65B8B3B8C_.wvu.PrintArea" localSheetId="9" hidden="1">'Attach 5'!$A$1:$E$28</definedName>
    <definedName name="Z_012A8702_091E_4FD1_8E26_12B65B8B3B8C_.wvu.PrintArea" localSheetId="10" hidden="1">'Attach 5A'!$A$1:$E$29</definedName>
    <definedName name="Z_012A8702_091E_4FD1_8E26_12B65B8B3B8C_.wvu.PrintArea" localSheetId="11" hidden="1">'Attach 5B'!$A$1:$E$28</definedName>
    <definedName name="Z_012A8702_091E_4FD1_8E26_12B65B8B3B8C_.wvu.PrintArea" localSheetId="12" hidden="1">'Attach 6'!$A$1:$E$27</definedName>
    <definedName name="Z_012A8702_091E_4FD1_8E26_12B65B8B3B8C_.wvu.PrintArea" localSheetId="13" hidden="1">'Attach 7'!$A$1:$E$28</definedName>
    <definedName name="Z_012A8702_091E_4FD1_8E26_12B65B8B3B8C_.wvu.PrintArea" localSheetId="14"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8" hidden="1">'Bid Form 1st Envelope '!$A$1:$F$127</definedName>
    <definedName name="Z_012A8702_091E_4FD1_8E26_12B65B8B3B8C_.wvu.PrintArea" localSheetId="2" hidden="1">'Names of Bidder'!$B$1:$D$36</definedName>
    <definedName name="Z_012A8702_091E_4FD1_8E26_12B65B8B3B8C_.wvu.PrintTitles" localSheetId="17" hidden="1">'Attach 12'!#REF!</definedName>
    <definedName name="Z_012A8702_091E_4FD1_8E26_12B65B8B3B8C_.wvu.PrintTitles" localSheetId="14" hidden="1">'Attach 9'!$18:$18</definedName>
    <definedName name="Z_012A8702_091E_4FD1_8E26_12B65B8B3B8C_.wvu.Rows" localSheetId="16" hidden="1">'Attach 11'!$29:$85</definedName>
    <definedName name="Z_012A8702_091E_4FD1_8E26_12B65B8B3B8C_.wvu.Rows" localSheetId="17" hidden="1">'Attach 12'!#REF!,'Attach 12'!#REF!,'Attach 12'!$96:$153</definedName>
    <definedName name="Z_012A8702_091E_4FD1_8E26_12B65B8B3B8C_.wvu.Rows" localSheetId="21" hidden="1">'Attach 15'!$15:$15</definedName>
    <definedName name="Z_012A8702_091E_4FD1_8E26_12B65B8B3B8C_.wvu.Rows" localSheetId="22" hidden="1">'Attach 16'!$89:$92</definedName>
    <definedName name="Z_012A8702_091E_4FD1_8E26_12B65B8B3B8C_.wvu.Rows" localSheetId="23" hidden="1">'Attach 17'!$26:$26,'Attach 17'!$32:$209</definedName>
    <definedName name="Z_012A8702_091E_4FD1_8E26_12B65B8B3B8C_.wvu.Rows" localSheetId="24" hidden="1">'Attach 18'!$13:$13</definedName>
    <definedName name="Z_012A8702_091E_4FD1_8E26_12B65B8B3B8C_.wvu.Rows" localSheetId="27" hidden="1">'Attach 19'!$13:$13,'Attach 19'!$20:$28</definedName>
    <definedName name="Z_012A8702_091E_4FD1_8E26_12B65B8B3B8C_.wvu.Rows" localSheetId="26" hidden="1">'Attach 25'!$12:$12,'Attach 25'!$19:$24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8" hidden="1">'Bid Form 1st Envelope '!$32:$32</definedName>
    <definedName name="Z_012A8702_091E_4FD1_8E26_12B65B8B3B8C_.wvu.Rows" localSheetId="2" hidden="1">'Names of Bidder'!$11:$11,'Names of Bidder'!$28:$30</definedName>
    <definedName name="Z_0175966B_AA50_423F_A437_51E01252DE14_.wvu.Cols" localSheetId="5" hidden="1">'Attach QR'!$J:$L,'Attach QR'!$R:$S,'Attach QR'!$U:$AW</definedName>
    <definedName name="Z_0175966B_AA50_423F_A437_51E01252DE14_.wvu.PrintArea" localSheetId="5" hidden="1">'Attach QR'!$A$1:$I$482</definedName>
    <definedName name="Z_0175966B_AA50_423F_A437_51E01252DE14_.wvu.Rows" localSheetId="5" hidden="1">'Attach QR'!$33:$36,'Attach QR'!$58:$96,'Attach QR'!$98:$101,'Attach QR'!$121:$124,'Attach QR'!$162:$166,'Attach QR'!$174:$209,'Attach QR'!$211:$214,'Attach QR'!$254:$259,'Attach QR'!$266:$301,'Attach QR'!$304:$326,'Attach QR'!$338:$338,'Attach QR'!$345:$361,'Attach QR'!$364:$364,'Attach QR'!$372:$439,'Attach QR'!$441:$442,'Attach QR'!$445:$447,'Attach QR'!$451:$454</definedName>
    <definedName name="Z_02C24E46_CB1A_4A64_AFE8_BC568DF970F3_.wvu.Cols" localSheetId="5" hidden="1">'Attach QR'!$J:$L,'Attach QR'!$R:$S,'Attach QR'!$U:$AW</definedName>
    <definedName name="Z_02C24E46_CB1A_4A64_AFE8_BC568DF970F3_.wvu.PrintArea" localSheetId="5" hidden="1">'Attach QR'!$A$1:$I$482</definedName>
    <definedName name="Z_02C24E46_CB1A_4A64_AFE8_BC568DF970F3_.wvu.Rows" localSheetId="5" hidden="1">'Attach QR'!$33:$36,'Attach QR'!$58:$96,'Attach QR'!$98:$101,'Attach QR'!$121:$124,'Attach QR'!$162:$166,'Attach QR'!$174:$209,'Attach QR'!$211:$214,'Attach QR'!$254:$259,'Attach QR'!$266:$301,'Attach QR'!$304:$328,'Attach QR'!$338:$338,'Attach QR'!$345:$361,'Attach QR'!$364:$364,'Attach QR'!$372:$439,'Attach QR'!$441:$442,'Attach QR'!$445:$447,'Attach QR'!$451:$454</definedName>
    <definedName name="Z_073677CF_5E9E_429E_9C1F_055126F3C8DC_.wvu.Cols" localSheetId="5" hidden="1">'Attach QR'!$J:$L,'Attach QR'!$R:$S,'Attach QR'!$U:$AW</definedName>
    <definedName name="Z_073677CF_5E9E_429E_9C1F_055126F3C8DC_.wvu.PrintArea" localSheetId="5" hidden="1">'Attach QR'!$A$1:$I$482</definedName>
    <definedName name="Z_073677CF_5E9E_429E_9C1F_055126F3C8DC_.wvu.Rows" localSheetId="5" hidden="1">'Attach QR'!$33:$36,'Attach QR'!$58:$96,'Attach QR'!$98:$101,'Attach QR'!$121:$124,'Attach QR'!$162:$166,'Attach QR'!$174:$209,'Attach QR'!$211:$214,'Attach QR'!$254:$259,'Attach QR'!$266:$301,'Attach QR'!$304:$328,'Attach QR'!$338:$338,'Attach QR'!$345:$361,'Attach QR'!$372:$439,'Attach QR'!$441:$442,'Attach QR'!$445:$447,'Attach QR'!$451:$454</definedName>
    <definedName name="Z_0B94E550_FB49_4D0D_BCDB_8811C4A584DD_.wvu.Cols" localSheetId="5" hidden="1">'Attach QR'!$J:$L,'Attach QR'!$R:$S,'Attach QR'!$U:$AW</definedName>
    <definedName name="Z_0B94E550_FB49_4D0D_BCDB_8811C4A584DD_.wvu.PrintArea" localSheetId="5" hidden="1">'Attach QR'!$A$1:$I$482</definedName>
    <definedName name="Z_0B94E550_FB49_4D0D_BCDB_8811C4A584DD_.wvu.Rows" localSheetId="5" hidden="1">'Attach QR'!$33:$36,'Attach QR'!$58:$96,'Attach QR'!$98:$101,'Attach QR'!$121:$124,'Attach QR'!$162:$166,'Attach QR'!$174:$209,'Attach QR'!$254:$259,'Attach QR'!$266:$301,'Attach QR'!$304:$324,'Attach QR'!$338:$339,'Attach QR'!$345:$361,'Attach QR'!$372:$441,'Attach QR'!$445:$447,'Attach QR'!$451:$454</definedName>
    <definedName name="Z_0D490C87_B003_4943_9825_ACE0B8E7CC06_.wvu.Cols" localSheetId="17" hidden="1">'Attach 12'!$G:$I</definedName>
    <definedName name="Z_0D490C87_B003_4943_9825_ACE0B8E7CC06_.wvu.Cols" localSheetId="21" hidden="1">'Attach 15'!$F:$F,'Attach 15'!$H:$H</definedName>
    <definedName name="Z_0D490C87_B003_4943_9825_ACE0B8E7CC06_.wvu.Cols" localSheetId="3" hidden="1">'Attach 3(JV)'!$F:$F</definedName>
    <definedName name="Z_0D490C87_B003_4943_9825_ACE0B8E7CC06_.wvu.Cols" localSheetId="9" hidden="1">'Attach 5'!$H:$H</definedName>
    <definedName name="Z_0D490C87_B003_4943_9825_ACE0B8E7CC06_.wvu.Cols" localSheetId="12" hidden="1">'Attach 6'!$H:$H</definedName>
    <definedName name="Z_0D490C87_B003_4943_9825_ACE0B8E7CC06_.wvu.Cols" localSheetId="2" hidden="1">'Names of Bidder'!$F:$G,'Names of Bidder'!$I:$I</definedName>
    <definedName name="Z_0D490C87_B003_4943_9825_ACE0B8E7CC06_.wvu.PrintArea" localSheetId="15" hidden="1">'Attach 10'!$A$1:$E$20</definedName>
    <definedName name="Z_0D490C87_B003_4943_9825_ACE0B8E7CC06_.wvu.PrintArea" localSheetId="16" hidden="1">'Attach 11'!$A$1:$E$28</definedName>
    <definedName name="Z_0D490C87_B003_4943_9825_ACE0B8E7CC06_.wvu.PrintArea" localSheetId="17" hidden="1">'Attach 12'!$A$1:$E$157</definedName>
    <definedName name="Z_0D490C87_B003_4943_9825_ACE0B8E7CC06_.wvu.PrintArea" localSheetId="18" hidden="1">'Attach 13'!$A$1:$E$27</definedName>
    <definedName name="Z_0D490C87_B003_4943_9825_ACE0B8E7CC06_.wvu.PrintArea" localSheetId="19" hidden="1">'Attach 14'!$A$1:$E$29</definedName>
    <definedName name="Z_0D490C87_B003_4943_9825_ACE0B8E7CC06_.wvu.PrintArea" localSheetId="20" hidden="1">'Attach 14-IP'!$A$8:$I$222</definedName>
    <definedName name="Z_0D490C87_B003_4943_9825_ACE0B8E7CC06_.wvu.PrintArea" localSheetId="21" hidden="1">'Attach 15'!$A$1:$E$82</definedName>
    <definedName name="Z_0D490C87_B003_4943_9825_ACE0B8E7CC06_.wvu.PrintArea" localSheetId="22" hidden="1">'Attach 16'!$A$1:$L$94</definedName>
    <definedName name="Z_0D490C87_B003_4943_9825_ACE0B8E7CC06_.wvu.PrintArea" localSheetId="23" hidden="1">'Attach 17'!$A$1:$E$30</definedName>
    <definedName name="Z_0D490C87_B003_4943_9825_ACE0B8E7CC06_.wvu.PrintArea" localSheetId="24" hidden="1">'Attach 18'!$A$1:$E$31</definedName>
    <definedName name="Z_0D490C87_B003_4943_9825_ACE0B8E7CC06_.wvu.PrintArea" localSheetId="27" hidden="1">'Attach 19'!$A$1:$E$31</definedName>
    <definedName name="Z_0D490C87_B003_4943_9825_ACE0B8E7CC06_.wvu.PrintArea" localSheetId="26" hidden="1">'Attach 25'!$A$1:$E$27</definedName>
    <definedName name="Z_0D490C87_B003_4943_9825_ACE0B8E7CC06_.wvu.PrintArea" localSheetId="3" hidden="1">'Attach 3(JV)'!$A$1:$E$26</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0" hidden="1">'Attach 5A'!$A$1:$E$29</definedName>
    <definedName name="Z_0D490C87_B003_4943_9825_ACE0B8E7CC06_.wvu.PrintArea" localSheetId="11" hidden="1">'Attach 5B'!$A$1:$E$28</definedName>
    <definedName name="Z_0D490C87_B003_4943_9825_ACE0B8E7CC06_.wvu.PrintArea" localSheetId="12" hidden="1">'Attach 6'!$A$1:$E$27</definedName>
    <definedName name="Z_0D490C87_B003_4943_9825_ACE0B8E7CC06_.wvu.PrintArea" localSheetId="13" hidden="1">'Attach 7'!$A$1:$E$28</definedName>
    <definedName name="Z_0D490C87_B003_4943_9825_ACE0B8E7CC06_.wvu.PrintArea" localSheetId="14"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8" hidden="1">'Bid Form 1st Envelope '!$A$1:$F$127</definedName>
    <definedName name="Z_0D490C87_B003_4943_9825_ACE0B8E7CC06_.wvu.PrintArea" localSheetId="2" hidden="1">'Names of Bidder'!$B$1:$D$36</definedName>
    <definedName name="Z_0D490C87_B003_4943_9825_ACE0B8E7CC06_.wvu.PrintTitles" localSheetId="17" hidden="1">'Attach 12'!#REF!</definedName>
    <definedName name="Z_0D490C87_B003_4943_9825_ACE0B8E7CC06_.wvu.PrintTitles" localSheetId="14" hidden="1">'Attach 9'!$18:$18</definedName>
    <definedName name="Z_0D490C87_B003_4943_9825_ACE0B8E7CC06_.wvu.Rows" localSheetId="16" hidden="1">'Attach 11'!$29:$85</definedName>
    <definedName name="Z_0D490C87_B003_4943_9825_ACE0B8E7CC06_.wvu.Rows" localSheetId="17" hidden="1">'Attach 12'!#REF!,'Attach 12'!#REF!,'Attach 12'!#REF!,'Attach 12'!$113:$153</definedName>
    <definedName name="Z_0D490C87_B003_4943_9825_ACE0B8E7CC06_.wvu.Rows" localSheetId="21" hidden="1">'Attach 15'!$15:$15</definedName>
    <definedName name="Z_0D490C87_B003_4943_9825_ACE0B8E7CC06_.wvu.Rows" localSheetId="22" hidden="1">'Attach 16'!$89:$92</definedName>
    <definedName name="Z_0D490C87_B003_4943_9825_ACE0B8E7CC06_.wvu.Rows" localSheetId="23" hidden="1">'Attach 17'!$26:$26,'Attach 17'!$32:$209</definedName>
    <definedName name="Z_0D490C87_B003_4943_9825_ACE0B8E7CC06_.wvu.Rows" localSheetId="24" hidden="1">'Attach 18'!$13:$13</definedName>
    <definedName name="Z_0D490C87_B003_4943_9825_ACE0B8E7CC06_.wvu.Rows" localSheetId="27" hidden="1">'Attach 19'!$13:$13,'Attach 19'!$20:$28</definedName>
    <definedName name="Z_0D490C87_B003_4943_9825_ACE0B8E7CC06_.wvu.Rows" localSheetId="26" hidden="1">'Attach 25'!$12:$12,'Attach 25'!$19:$24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01E340E_5624_46EF_AADB_2F62C21B5295_.wvu.Cols" localSheetId="5" hidden="1">'Attach QR'!$J:$L,'Attach QR'!$R:$S,'Attach QR'!$U:$AW</definedName>
    <definedName name="Z_101E340E_5624_46EF_AADB_2F62C21B5295_.wvu.PrintArea" localSheetId="5" hidden="1">'Attach QR'!$A$1:$I$482</definedName>
    <definedName name="Z_101E340E_5624_46EF_AADB_2F62C21B5295_.wvu.Rows" localSheetId="5" hidden="1">'Attach QR'!$33:$36,'Attach QR'!$58:$96,'Attach QR'!$98:$101,'Attach QR'!$121:$124,'Attach QR'!$162:$166,'Attach QR'!$174:$209,'Attach QR'!$254:$259,'Attach QR'!$266:$301,'Attach QR'!$304:$324,'Attach QR'!$338:$339,'Attach QR'!$345:$361,'Attach QR'!$372:$441,'Attach QR'!$445:$447,'Attach QR'!$451:$454</definedName>
    <definedName name="Z_13074202_7653_40A0_B9BF_16D1589728A2_.wvu.Cols" localSheetId="5" hidden="1">'Attach QR'!$J:$L,'Attach QR'!$R:$S,'Attach QR'!$U:$AW</definedName>
    <definedName name="Z_13074202_7653_40A0_B9BF_16D1589728A2_.wvu.PrintArea" localSheetId="5" hidden="1">'Attach QR'!$A$1:$I$482</definedName>
    <definedName name="Z_13074202_7653_40A0_B9BF_16D1589728A2_.wvu.Rows" localSheetId="5" hidden="1">'Attach QR'!$33:$36,'Attach QR'!$58:$96,'Attach QR'!$98:$101,'Attach QR'!$121:$124,'Attach QR'!$162:$166,'Attach QR'!$174:$209,'Attach QR'!$211:$214,'Attach QR'!$254:$259,'Attach QR'!$266:$301,'Attach QR'!$304:$328,'Attach QR'!$338:$338,'Attach QR'!$345:$361,'Attach QR'!$372:$439,'Attach QR'!$445:$447,'Attach QR'!$451:$454</definedName>
    <definedName name="Z_13A93EBF_985A_49FD_9FE0_DC75D238EC8C_.wvu.Cols" localSheetId="17" hidden="1">'Attach 12'!$G:$I</definedName>
    <definedName name="Z_13A93EBF_985A_49FD_9FE0_DC75D238EC8C_.wvu.Cols" localSheetId="21" hidden="1">'Attach 15'!$F:$F,'Attach 15'!$H:$H</definedName>
    <definedName name="Z_13A93EBF_985A_49FD_9FE0_DC75D238EC8C_.wvu.Cols" localSheetId="9" hidden="1">'Attach 5'!$H:$H</definedName>
    <definedName name="Z_13A93EBF_985A_49FD_9FE0_DC75D238EC8C_.wvu.Cols" localSheetId="12"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5" hidden="1">'Attach 10'!$A$1:$E$20</definedName>
    <definedName name="Z_13A93EBF_985A_49FD_9FE0_DC75D238EC8C_.wvu.PrintArea" localSheetId="16" hidden="1">'Attach 11'!$A$1:$E$28</definedName>
    <definedName name="Z_13A93EBF_985A_49FD_9FE0_DC75D238EC8C_.wvu.PrintArea" localSheetId="17" hidden="1">'Attach 12'!$A$1:$E$157</definedName>
    <definedName name="Z_13A93EBF_985A_49FD_9FE0_DC75D238EC8C_.wvu.PrintArea" localSheetId="18" hidden="1">'Attach 13'!$A$1:$E$27</definedName>
    <definedName name="Z_13A93EBF_985A_49FD_9FE0_DC75D238EC8C_.wvu.PrintArea" localSheetId="19" hidden="1">'Attach 14'!$A$1:$E$29</definedName>
    <definedName name="Z_13A93EBF_985A_49FD_9FE0_DC75D238EC8C_.wvu.PrintArea" localSheetId="20" hidden="1">'Attach 14-IP'!$A$8:$I$222</definedName>
    <definedName name="Z_13A93EBF_985A_49FD_9FE0_DC75D238EC8C_.wvu.PrintArea" localSheetId="21" hidden="1">'Attach 15'!$A$1:$E$82</definedName>
    <definedName name="Z_13A93EBF_985A_49FD_9FE0_DC75D238EC8C_.wvu.PrintArea" localSheetId="22" hidden="1">'Attach 16'!$A$1:$L$94</definedName>
    <definedName name="Z_13A93EBF_985A_49FD_9FE0_DC75D238EC8C_.wvu.PrintArea" localSheetId="23" hidden="1">'Attach 17'!$A$1:$E$30</definedName>
    <definedName name="Z_13A93EBF_985A_49FD_9FE0_DC75D238EC8C_.wvu.PrintArea" localSheetId="24" hidden="1">'Attach 18'!$A$1:$E$31</definedName>
    <definedName name="Z_13A93EBF_985A_49FD_9FE0_DC75D238EC8C_.wvu.PrintArea" localSheetId="27" hidden="1">'Attach 19'!$A$1:$E$31</definedName>
    <definedName name="Z_13A93EBF_985A_49FD_9FE0_DC75D238EC8C_.wvu.PrintArea" localSheetId="26" hidden="1">'Attach 25'!$A$1:$E$27</definedName>
    <definedName name="Z_13A93EBF_985A_49FD_9FE0_DC75D238EC8C_.wvu.PrintArea" localSheetId="3" hidden="1">'Attach 3(JV)'!$A$1:$E$26</definedName>
    <definedName name="Z_13A93EBF_985A_49FD_9FE0_DC75D238EC8C_.wvu.PrintArea" localSheetId="6" hidden="1">'Attach 4'!$A$1:$E$24</definedName>
    <definedName name="Z_13A93EBF_985A_49FD_9FE0_DC75D238EC8C_.wvu.PrintArea" localSheetId="7" hidden="1">'Attach 4 (A)'!$A$1:$E$26</definedName>
    <definedName name="Z_13A93EBF_985A_49FD_9FE0_DC75D238EC8C_.wvu.PrintArea" localSheetId="8" hidden="1">'Attach 4 (B)'!$A$1:$E$25</definedName>
    <definedName name="Z_13A93EBF_985A_49FD_9FE0_DC75D238EC8C_.wvu.PrintArea" localSheetId="9" hidden="1">'Attach 5'!$A$1:$E$28</definedName>
    <definedName name="Z_13A93EBF_985A_49FD_9FE0_DC75D238EC8C_.wvu.PrintArea" localSheetId="10" hidden="1">'Attach 5A'!$A$1:$E$29</definedName>
    <definedName name="Z_13A93EBF_985A_49FD_9FE0_DC75D238EC8C_.wvu.PrintArea" localSheetId="11" hidden="1">'Attach 5B'!$A$1:$E$28</definedName>
    <definedName name="Z_13A93EBF_985A_49FD_9FE0_DC75D238EC8C_.wvu.PrintArea" localSheetId="12" hidden="1">'Attach 6'!$A$1:$E$27</definedName>
    <definedName name="Z_13A93EBF_985A_49FD_9FE0_DC75D238EC8C_.wvu.PrintArea" localSheetId="13" hidden="1">'Attach 7'!$A$1:$E$28</definedName>
    <definedName name="Z_13A93EBF_985A_49FD_9FE0_DC75D238EC8C_.wvu.PrintArea" localSheetId="14"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8" hidden="1">'Bid Form 1st Envelope '!$A$1:$F$127</definedName>
    <definedName name="Z_13A93EBF_985A_49FD_9FE0_DC75D238EC8C_.wvu.PrintArea" localSheetId="2" hidden="1">'Names of Bidder'!$B$1:$D$36</definedName>
    <definedName name="Z_13A93EBF_985A_49FD_9FE0_DC75D238EC8C_.wvu.PrintTitles" localSheetId="17" hidden="1">'Attach 12'!#REF!</definedName>
    <definedName name="Z_13A93EBF_985A_49FD_9FE0_DC75D238EC8C_.wvu.PrintTitles" localSheetId="14" hidden="1">'Attach 9'!$18:$18</definedName>
    <definedName name="Z_13A93EBF_985A_49FD_9FE0_DC75D238EC8C_.wvu.Rows" localSheetId="16" hidden="1">'Attach 11'!$29:$85</definedName>
    <definedName name="Z_13A93EBF_985A_49FD_9FE0_DC75D238EC8C_.wvu.Rows" localSheetId="17" hidden="1">'Attach 12'!#REF!,'Attach 12'!$140:$140</definedName>
    <definedName name="Z_13A93EBF_985A_49FD_9FE0_DC75D238EC8C_.wvu.Rows" localSheetId="21" hidden="1">'Attach 15'!$15:$15</definedName>
    <definedName name="Z_13A93EBF_985A_49FD_9FE0_DC75D238EC8C_.wvu.Rows" localSheetId="22" hidden="1">'Attach 16'!$89:$92</definedName>
    <definedName name="Z_13A93EBF_985A_49FD_9FE0_DC75D238EC8C_.wvu.Rows" localSheetId="23" hidden="1">'Attach 17'!$26:$26,'Attach 17'!$32:$209</definedName>
    <definedName name="Z_13A93EBF_985A_49FD_9FE0_DC75D238EC8C_.wvu.Rows" localSheetId="24" hidden="1">'Attach 18'!$13:$13</definedName>
    <definedName name="Z_13A93EBF_985A_49FD_9FE0_DC75D238EC8C_.wvu.Rows" localSheetId="27" hidden="1">'Attach 19'!$13:$13,'Attach 19'!$20:$28</definedName>
    <definedName name="Z_13A93EBF_985A_49FD_9FE0_DC75D238EC8C_.wvu.Rows" localSheetId="26" hidden="1">'Attach 25'!$12:$12,'Attach 25'!$19:$24</definedName>
    <definedName name="Z_13A93EBF_985A_49FD_9FE0_DC75D238EC8C_.wvu.Rows" localSheetId="9"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17" hidden="1">'Attach 12'!$G:$I</definedName>
    <definedName name="Z_14C32814_5A59_4863_9FB1_822FBB75D7D1_.wvu.Cols" localSheetId="21" hidden="1">'Attach 15'!$F:$F,'Attach 15'!$H:$H</definedName>
    <definedName name="Z_14C32814_5A59_4863_9FB1_822FBB75D7D1_.wvu.Cols" localSheetId="9" hidden="1">'Attach 5'!$H:$H</definedName>
    <definedName name="Z_14C32814_5A59_4863_9FB1_822FBB75D7D1_.wvu.Cols" localSheetId="12" hidden="1">'Attach 6'!$H:$H</definedName>
    <definedName name="Z_14C32814_5A59_4863_9FB1_822FBB75D7D1_.wvu.PrintArea" localSheetId="15" hidden="1">'Attach 10'!$A$1:$E$20</definedName>
    <definedName name="Z_14C32814_5A59_4863_9FB1_822FBB75D7D1_.wvu.PrintArea" localSheetId="16" hidden="1">'Attach 11'!$A$1:$E$28</definedName>
    <definedName name="Z_14C32814_5A59_4863_9FB1_822FBB75D7D1_.wvu.PrintArea" localSheetId="17" hidden="1">'Attach 12'!$A$1:$E$158</definedName>
    <definedName name="Z_14C32814_5A59_4863_9FB1_822FBB75D7D1_.wvu.PrintArea" localSheetId="18" hidden="1">'Attach 13'!$A$1:$E$27</definedName>
    <definedName name="Z_14C32814_5A59_4863_9FB1_822FBB75D7D1_.wvu.PrintArea" localSheetId="19" hidden="1">'Attach 14'!$A$1:$E$29</definedName>
    <definedName name="Z_14C32814_5A59_4863_9FB1_822FBB75D7D1_.wvu.PrintArea" localSheetId="20" hidden="1">'Attach 14-IP'!$A$8:$I$222</definedName>
    <definedName name="Z_14C32814_5A59_4863_9FB1_822FBB75D7D1_.wvu.PrintArea" localSheetId="21" hidden="1">'Attach 15'!$A$1:$E$82</definedName>
    <definedName name="Z_14C32814_5A59_4863_9FB1_822FBB75D7D1_.wvu.PrintArea" localSheetId="22" hidden="1">'Attach 16'!$A$1:$L$94</definedName>
    <definedName name="Z_14C32814_5A59_4863_9FB1_822FBB75D7D1_.wvu.PrintArea" localSheetId="23" hidden="1">'Attach 17'!$A$1:$E$30</definedName>
    <definedName name="Z_14C32814_5A59_4863_9FB1_822FBB75D7D1_.wvu.PrintArea" localSheetId="24" hidden="1">'Attach 18'!$A$1:$E$31</definedName>
    <definedName name="Z_14C32814_5A59_4863_9FB1_822FBB75D7D1_.wvu.PrintArea" localSheetId="27" hidden="1">'Attach 19'!$A$1:$E$31</definedName>
    <definedName name="Z_14C32814_5A59_4863_9FB1_822FBB75D7D1_.wvu.PrintArea" localSheetId="26" hidden="1">'Attach 25'!$A$1:$E$27</definedName>
    <definedName name="Z_14C32814_5A59_4863_9FB1_822FBB75D7D1_.wvu.PrintArea" localSheetId="3" hidden="1">'Attach 3(JV)'!$A$1:$E$26</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5B'!$A$1:$E$28</definedName>
    <definedName name="Z_14C32814_5A59_4863_9FB1_822FBB75D7D1_.wvu.PrintArea" localSheetId="12" hidden="1">'Attach 6'!$A$1:$E$27</definedName>
    <definedName name="Z_14C32814_5A59_4863_9FB1_822FBB75D7D1_.wvu.PrintArea" localSheetId="13" hidden="1">'Attach 7'!$A$1:$E$28</definedName>
    <definedName name="Z_14C32814_5A59_4863_9FB1_822FBB75D7D1_.wvu.PrintArea" localSheetId="14" hidden="1">'Attach 9'!$A$1:$E$52</definedName>
    <definedName name="Z_14C32814_5A59_4863_9FB1_822FBB75D7D1_.wvu.PrintArea" localSheetId="25" hidden="1">'Attach-20'!$A$1:$E$36</definedName>
    <definedName name="Z_14C32814_5A59_4863_9FB1_822FBB75D7D1_.wvu.PrintArea" localSheetId="28" hidden="1">'Bid Form 1st Envelope '!$A$1:$F$127</definedName>
    <definedName name="Z_14C32814_5A59_4863_9FB1_822FBB75D7D1_.wvu.PrintArea" localSheetId="2" hidden="1">'Names of Bidder'!$B$1:$D$36</definedName>
    <definedName name="Z_14C32814_5A59_4863_9FB1_822FBB75D7D1_.wvu.PrintTitles" localSheetId="17" hidden="1">'Attach 12'!#REF!</definedName>
    <definedName name="Z_14C32814_5A59_4863_9FB1_822FBB75D7D1_.wvu.PrintTitles" localSheetId="14" hidden="1">'Attach 9'!$18:$18</definedName>
    <definedName name="Z_14C32814_5A59_4863_9FB1_822FBB75D7D1_.wvu.Rows" localSheetId="16" hidden="1">'Attach 11'!$29:$85</definedName>
    <definedName name="Z_14C32814_5A59_4863_9FB1_822FBB75D7D1_.wvu.Rows" localSheetId="17" hidden="1">'Attach 12'!#REF!,'Attach 12'!#REF!,'Attach 12'!#REF!,'Attach 12'!#REF!,'Attach 12'!#REF!</definedName>
    <definedName name="Z_14C32814_5A59_4863_9FB1_822FBB75D7D1_.wvu.Rows" localSheetId="21" hidden="1">'Attach 15'!$15:$15</definedName>
    <definedName name="Z_14C32814_5A59_4863_9FB1_822FBB75D7D1_.wvu.Rows" localSheetId="23" hidden="1">'Attach 17'!$26:$26,'Attach 17'!$32:$209</definedName>
    <definedName name="Z_14C32814_5A59_4863_9FB1_822FBB75D7D1_.wvu.Rows" localSheetId="24" hidden="1">'Attach 18'!$13:$13</definedName>
    <definedName name="Z_14C32814_5A59_4863_9FB1_822FBB75D7D1_.wvu.Rows" localSheetId="27" hidden="1">'Attach 19'!$13:$13,'Attach 19'!$20:$28</definedName>
    <definedName name="Z_14C32814_5A59_4863_9FB1_822FBB75D7D1_.wvu.Rows" localSheetId="26" hidden="1">'Attach 25'!$12:$12,'Attach 25'!$19:$24</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E2D7167_D6B7_4690_9A83_BF768C4223A4_.wvu.Cols" localSheetId="17" hidden="1">'Attach 12'!$G:$I</definedName>
    <definedName name="Z_1E2D7167_D6B7_4690_9A83_BF768C4223A4_.wvu.Cols" localSheetId="21" hidden="1">'Attach 15'!$H:$H</definedName>
    <definedName name="Z_1E2D7167_D6B7_4690_9A83_BF768C4223A4_.wvu.Cols" localSheetId="9" hidden="1">'Attach 5'!$H:$H</definedName>
    <definedName name="Z_1E2D7167_D6B7_4690_9A83_BF768C4223A4_.wvu.Cols" localSheetId="12" hidden="1">'Attach 6'!$H:$H</definedName>
    <definedName name="Z_1E2D7167_D6B7_4690_9A83_BF768C4223A4_.wvu.PrintArea" localSheetId="15" hidden="1">'Attach 10'!$A$1:$E$20</definedName>
    <definedName name="Z_1E2D7167_D6B7_4690_9A83_BF768C4223A4_.wvu.PrintArea" localSheetId="16" hidden="1">'Attach 11'!$A$1:$E$28</definedName>
    <definedName name="Z_1E2D7167_D6B7_4690_9A83_BF768C4223A4_.wvu.PrintArea" localSheetId="17" hidden="1">'Attach 12'!$A$1:$E$158</definedName>
    <definedName name="Z_1E2D7167_D6B7_4690_9A83_BF768C4223A4_.wvu.PrintArea" localSheetId="18" hidden="1">'Attach 13'!$A$1:$E$27</definedName>
    <definedName name="Z_1E2D7167_D6B7_4690_9A83_BF768C4223A4_.wvu.PrintArea" localSheetId="19" hidden="1">'Attach 14'!$A$1:$E$29</definedName>
    <definedName name="Z_1E2D7167_D6B7_4690_9A83_BF768C4223A4_.wvu.PrintArea" localSheetId="20" hidden="1">'Attach 14-IP'!$A$8:$I$222</definedName>
    <definedName name="Z_1E2D7167_D6B7_4690_9A83_BF768C4223A4_.wvu.PrintArea" localSheetId="21" hidden="1">'Attach 15'!$A$1:$E$82</definedName>
    <definedName name="Z_1E2D7167_D6B7_4690_9A83_BF768C4223A4_.wvu.PrintArea" localSheetId="22" hidden="1">'Attach 16'!$A$1:$L$94</definedName>
    <definedName name="Z_1E2D7167_D6B7_4690_9A83_BF768C4223A4_.wvu.PrintArea" localSheetId="23" hidden="1">'Attach 17'!$A$1:$E$30</definedName>
    <definedName name="Z_1E2D7167_D6B7_4690_9A83_BF768C4223A4_.wvu.PrintArea" localSheetId="24" hidden="1">'Attach 18'!$A$1:$E$31</definedName>
    <definedName name="Z_1E2D7167_D6B7_4690_9A83_BF768C4223A4_.wvu.PrintArea" localSheetId="27" hidden="1">'Attach 19'!$A$1:$E$31</definedName>
    <definedName name="Z_1E2D7167_D6B7_4690_9A83_BF768C4223A4_.wvu.PrintArea" localSheetId="26" hidden="1">'Attach 25'!$A$1:$E$27</definedName>
    <definedName name="Z_1E2D7167_D6B7_4690_9A83_BF768C4223A4_.wvu.PrintArea" localSheetId="3" hidden="1">'Attach 3(JV)'!$A$1:$E$26</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5B'!$A$1:$E$28</definedName>
    <definedName name="Z_1E2D7167_D6B7_4690_9A83_BF768C4223A4_.wvu.PrintArea" localSheetId="12" hidden="1">'Attach 6'!$A$1:$E$27</definedName>
    <definedName name="Z_1E2D7167_D6B7_4690_9A83_BF768C4223A4_.wvu.PrintArea" localSheetId="13" hidden="1">'Attach 7'!$A$1:$E$28</definedName>
    <definedName name="Z_1E2D7167_D6B7_4690_9A83_BF768C4223A4_.wvu.PrintArea" localSheetId="14" hidden="1">'Attach 9'!$A$1:$E$52</definedName>
    <definedName name="Z_1E2D7167_D6B7_4690_9A83_BF768C4223A4_.wvu.PrintArea" localSheetId="25" hidden="1">'Attach-20'!$A$1:$E$36</definedName>
    <definedName name="Z_1E2D7167_D6B7_4690_9A83_BF768C4223A4_.wvu.PrintArea" localSheetId="28" hidden="1">'Bid Form 1st Envelope '!$A$1:$F$127</definedName>
    <definedName name="Z_1E2D7167_D6B7_4690_9A83_BF768C4223A4_.wvu.PrintArea" localSheetId="2" hidden="1">'Names of Bidder'!$B$1:$D$36</definedName>
    <definedName name="Z_1E2D7167_D6B7_4690_9A83_BF768C4223A4_.wvu.PrintTitles" localSheetId="17" hidden="1">'Attach 12'!#REF!</definedName>
    <definedName name="Z_1E2D7167_D6B7_4690_9A83_BF768C4223A4_.wvu.PrintTitles" localSheetId="14" hidden="1">'Attach 9'!$18:$18</definedName>
    <definedName name="Z_1E2D7167_D6B7_4690_9A83_BF768C4223A4_.wvu.Rows" localSheetId="16" hidden="1">'Attach 11'!$29:$85</definedName>
    <definedName name="Z_1E2D7167_D6B7_4690_9A83_BF768C4223A4_.wvu.Rows" localSheetId="17" hidden="1">'Attach 12'!#REF!,'Attach 12'!#REF!,'Attach 12'!#REF!,'Attach 12'!#REF!,'Attach 12'!#REF!</definedName>
    <definedName name="Z_1E2D7167_D6B7_4690_9A83_BF768C4223A4_.wvu.Rows" localSheetId="21" hidden="1">'Attach 15'!$15:$15</definedName>
    <definedName name="Z_1E2D7167_D6B7_4690_9A83_BF768C4223A4_.wvu.Rows" localSheetId="23" hidden="1">'Attach 17'!$26:$26,'Attach 17'!$32:$209</definedName>
    <definedName name="Z_1E2D7167_D6B7_4690_9A83_BF768C4223A4_.wvu.Rows" localSheetId="24" hidden="1">'Attach 18'!$13:$13</definedName>
    <definedName name="Z_1E2D7167_D6B7_4690_9A83_BF768C4223A4_.wvu.Rows" localSheetId="27" hidden="1">'Attach 19'!$13:$13,'Attach 19'!$20:$28</definedName>
    <definedName name="Z_1E2D7167_D6B7_4690_9A83_BF768C4223A4_.wvu.Rows" localSheetId="26" hidden="1">'Attach 25'!$12:$12,'Attach 25'!$19:$24</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17" hidden="1">'Attach 12'!$G:$I</definedName>
    <definedName name="Z_1F125E51_1799_42D0_B41E_DC039BB17D59_.wvu.Cols" localSheetId="21" hidden="1">'Attach 15'!$F:$F,'Attach 15'!$H:$H</definedName>
    <definedName name="Z_1F125E51_1799_42D0_B41E_DC039BB17D59_.wvu.Cols" localSheetId="3" hidden="1">'Attach 3(JV)'!$F:$F</definedName>
    <definedName name="Z_1F125E51_1799_42D0_B41E_DC039BB17D59_.wvu.Cols" localSheetId="9" hidden="1">'Attach 5'!$H:$H</definedName>
    <definedName name="Z_1F125E51_1799_42D0_B41E_DC039BB17D59_.wvu.Cols" localSheetId="12" hidden="1">'Attach 6'!$H:$H</definedName>
    <definedName name="Z_1F125E51_1799_42D0_B41E_DC039BB17D59_.wvu.Cols" localSheetId="2" hidden="1">'Names of Bidder'!$F:$G,'Names of Bidder'!$I:$I</definedName>
    <definedName name="Z_1F125E51_1799_42D0_B41E_DC039BB17D59_.wvu.PrintArea" localSheetId="15" hidden="1">'Attach 10'!$A$1:$E$20</definedName>
    <definedName name="Z_1F125E51_1799_42D0_B41E_DC039BB17D59_.wvu.PrintArea" localSheetId="16" hidden="1">'Attach 11'!$A$1:$E$28</definedName>
    <definedName name="Z_1F125E51_1799_42D0_B41E_DC039BB17D59_.wvu.PrintArea" localSheetId="17" hidden="1">'Attach 12'!$A$1:$E$157</definedName>
    <definedName name="Z_1F125E51_1799_42D0_B41E_DC039BB17D59_.wvu.PrintArea" localSheetId="18" hidden="1">'Attach 13'!$A$1:$E$27</definedName>
    <definedName name="Z_1F125E51_1799_42D0_B41E_DC039BB17D59_.wvu.PrintArea" localSheetId="19" hidden="1">'Attach 14'!$A$1:$E$29</definedName>
    <definedName name="Z_1F125E51_1799_42D0_B41E_DC039BB17D59_.wvu.PrintArea" localSheetId="20" hidden="1">'Attach 14-IP'!$A$8:$I$222</definedName>
    <definedName name="Z_1F125E51_1799_42D0_B41E_DC039BB17D59_.wvu.PrintArea" localSheetId="21" hidden="1">'Attach 15'!$A$1:$E$82</definedName>
    <definedName name="Z_1F125E51_1799_42D0_B41E_DC039BB17D59_.wvu.PrintArea" localSheetId="22" hidden="1">'Attach 16'!$A$1:$L$94</definedName>
    <definedName name="Z_1F125E51_1799_42D0_B41E_DC039BB17D59_.wvu.PrintArea" localSheetId="23" hidden="1">'Attach 17'!$A$1:$E$30</definedName>
    <definedName name="Z_1F125E51_1799_42D0_B41E_DC039BB17D59_.wvu.PrintArea" localSheetId="24" hidden="1">'Attach 18'!$A$1:$E$31</definedName>
    <definedName name="Z_1F125E51_1799_42D0_B41E_DC039BB17D59_.wvu.PrintArea" localSheetId="27" hidden="1">'Attach 19'!$A$1:$E$31</definedName>
    <definedName name="Z_1F125E51_1799_42D0_B41E_DC039BB17D59_.wvu.PrintArea" localSheetId="26" hidden="1">'Attach 25'!$A$1:$E$27</definedName>
    <definedName name="Z_1F125E51_1799_42D0_B41E_DC039BB17D59_.wvu.PrintArea" localSheetId="3" hidden="1">'Attach 3(JV)'!$A$1:$E$26</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5B'!$A$1:$E$28</definedName>
    <definedName name="Z_1F125E51_1799_42D0_B41E_DC039BB17D59_.wvu.PrintArea" localSheetId="12" hidden="1">'Attach 6'!$A$1:$E$27</definedName>
    <definedName name="Z_1F125E51_1799_42D0_B41E_DC039BB17D59_.wvu.PrintArea" localSheetId="13" hidden="1">'Attach 7'!$A$1:$E$28</definedName>
    <definedName name="Z_1F125E51_1799_42D0_B41E_DC039BB17D59_.wvu.PrintArea" localSheetId="14"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8" hidden="1">'Bid Form 1st Envelope '!$A$1:$F$127</definedName>
    <definedName name="Z_1F125E51_1799_42D0_B41E_DC039BB17D59_.wvu.PrintArea" localSheetId="2" hidden="1">'Names of Bidder'!$B$1:$D$36</definedName>
    <definedName name="Z_1F125E51_1799_42D0_B41E_DC039BB17D59_.wvu.PrintTitles" localSheetId="17" hidden="1">'Attach 12'!#REF!</definedName>
    <definedName name="Z_1F125E51_1799_42D0_B41E_DC039BB17D59_.wvu.PrintTitles" localSheetId="14" hidden="1">'Attach 9'!$18:$18</definedName>
    <definedName name="Z_1F125E51_1799_42D0_B41E_DC039BB17D59_.wvu.Rows" localSheetId="16" hidden="1">'Attach 11'!$29:$85</definedName>
    <definedName name="Z_1F125E51_1799_42D0_B41E_DC039BB17D59_.wvu.Rows" localSheetId="17" hidden="1">'Attach 12'!#REF!</definedName>
    <definedName name="Z_1F125E51_1799_42D0_B41E_DC039BB17D59_.wvu.Rows" localSheetId="21" hidden="1">'Attach 15'!$15:$15</definedName>
    <definedName name="Z_1F125E51_1799_42D0_B41E_DC039BB17D59_.wvu.Rows" localSheetId="22" hidden="1">'Attach 16'!$89:$92</definedName>
    <definedName name="Z_1F125E51_1799_42D0_B41E_DC039BB17D59_.wvu.Rows" localSheetId="23" hidden="1">'Attach 17'!$26:$26,'Attach 17'!$32:$209</definedName>
    <definedName name="Z_1F125E51_1799_42D0_B41E_DC039BB17D59_.wvu.Rows" localSheetId="24" hidden="1">'Attach 18'!$13:$13</definedName>
    <definedName name="Z_1F125E51_1799_42D0_B41E_DC039BB17D59_.wvu.Rows" localSheetId="27" hidden="1">'Attach 19'!$13:$13,'Attach 19'!$20:$28</definedName>
    <definedName name="Z_1F125E51_1799_42D0_B41E_DC039BB17D59_.wvu.Rows" localSheetId="26" hidden="1">'Attach 25'!$12:$12,'Attach 25'!$19:$24</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3" hidden="1">'Attach 17'!$A$1:$E$33</definedName>
    <definedName name="Z_1FD9ACA5_802E_4240_ABEA_3FAA854014ED_.wvu.PrintArea" localSheetId="4" hidden="1">'Attach-3 (QR)'!$A$1:$I$341</definedName>
    <definedName name="Z_1FD9ACA5_802E_4240_ABEA_3FAA854014ED_.wvu.Rows" localSheetId="23"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40327DD_375F_45D4_BA52_89AFD79FE6A1_.wvu.Cols" localSheetId="21" hidden="1">'Attach 15'!$H:$H</definedName>
    <definedName name="Z_240327DD_375F_45D4_BA52_89AFD79FE6A1_.wvu.Cols" localSheetId="9" hidden="1">'Attach 5'!$H:$H</definedName>
    <definedName name="Z_240327DD_375F_45D4_BA52_89AFD79FE6A1_.wvu.Cols" localSheetId="12" hidden="1">'Attach 6'!$H:$H</definedName>
    <definedName name="Z_240327DD_375F_45D4_BA52_89AFD79FE6A1_.wvu.PrintArea" localSheetId="15" hidden="1">'Attach 10'!$A$1:$E$22</definedName>
    <definedName name="Z_240327DD_375F_45D4_BA52_89AFD79FE6A1_.wvu.PrintArea" localSheetId="16" hidden="1">'Attach 11'!$A$1:$E$28</definedName>
    <definedName name="Z_240327DD_375F_45D4_BA52_89AFD79FE6A1_.wvu.PrintArea" localSheetId="17" hidden="1">'Attach 12'!$A$1:$E$158</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14-IP'!$A$8:$I$222</definedName>
    <definedName name="Z_240327DD_375F_45D4_BA52_89AFD79FE6A1_.wvu.PrintArea" localSheetId="21" hidden="1">'Attach 15'!$A$1:$E$82</definedName>
    <definedName name="Z_240327DD_375F_45D4_BA52_89AFD79FE6A1_.wvu.PrintArea" localSheetId="22" hidden="1">'Attach 16'!$A$1:$L$94</definedName>
    <definedName name="Z_240327DD_375F_45D4_BA52_89AFD79FE6A1_.wvu.PrintArea" localSheetId="23" hidden="1">'Attach 17'!$A$1:$E$33</definedName>
    <definedName name="Z_240327DD_375F_45D4_BA52_89AFD79FE6A1_.wvu.PrintArea" localSheetId="27" hidden="1">'Attach 19'!$A$1:$E$31</definedName>
    <definedName name="Z_240327DD_375F_45D4_BA52_89AFD79FE6A1_.wvu.PrintArea" localSheetId="26" hidden="1">'Attach 25'!$A$1:$E$27</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9'!$A$1:$E$52</definedName>
    <definedName name="Z_240327DD_375F_45D4_BA52_89AFD79FE6A1_.wvu.PrintArea" localSheetId="28" hidden="1">'Bid Form 1st Envelope '!$A$1:$F$127</definedName>
    <definedName name="Z_240327DD_375F_45D4_BA52_89AFD79FE6A1_.wvu.PrintArea" localSheetId="2" hidden="1">'Names of Bidder'!$B$1:$D$36</definedName>
    <definedName name="Z_240327DD_375F_45D4_BA52_89AFD79FE6A1_.wvu.PrintTitles" localSheetId="17" hidden="1">'Attach 12'!#REF!</definedName>
    <definedName name="Z_240327DD_375F_45D4_BA52_89AFD79FE6A1_.wvu.PrintTitles" localSheetId="14" hidden="1">'Attach 9'!$18:$18</definedName>
    <definedName name="Z_240327DD_375F_45D4_BA52_89AFD79FE6A1_.wvu.Rows" localSheetId="17" hidden="1">'Attach 12'!#REF!,'Attach 12'!#REF!,'Attach 12'!#REF!</definedName>
    <definedName name="Z_240327DD_375F_45D4_BA52_89AFD79FE6A1_.wvu.Rows" localSheetId="21" hidden="1">'Attach 15'!$15:$15</definedName>
    <definedName name="Z_240327DD_375F_45D4_BA52_89AFD79FE6A1_.wvu.Rows" localSheetId="23" hidden="1">'Attach 17'!$26:$26,'Attach 17'!$32:$209</definedName>
    <definedName name="Z_240327DD_375F_45D4_BA52_89AFD79FE6A1_.wvu.Rows" localSheetId="27" hidden="1">'Attach 19'!$13:$13,'Attach 19'!$20:$28</definedName>
    <definedName name="Z_240327DD_375F_45D4_BA52_89AFD79FE6A1_.wvu.Rows" localSheetId="26" hidden="1">'Attach 25'!$12:$12,'Attach 25'!$19:$24</definedName>
    <definedName name="Z_240327DD_375F_45D4_BA52_89AFD79FE6A1_.wvu.Rows" localSheetId="9" hidden="1">'Attach 5'!$4:$4</definedName>
    <definedName name="Z_240327DD_375F_45D4_BA52_89AFD79FE6A1_.wvu.Rows" localSheetId="2" hidden="1">'Names of Bidder'!$28:$30</definedName>
    <definedName name="Z_244B8F7F_C84C_4134_A8A5_723A75D45FC2_.wvu.Cols" localSheetId="5" hidden="1">'Attach QR'!$J:$L,'Attach QR'!$R:$S,'Attach QR'!$U:$AW</definedName>
    <definedName name="Z_244B8F7F_C84C_4134_A8A5_723A75D45FC2_.wvu.PrintArea" localSheetId="5" hidden="1">'Attach QR'!$A$1:$I$483</definedName>
    <definedName name="Z_244B8F7F_C84C_4134_A8A5_723A75D45FC2_.wvu.Rows" localSheetId="5" hidden="1">'Attach QR'!$30:$32,'Attach QR'!$59:$61,'Attach QR'!#REF!,'Attach QR'!#REF!,'Attach QR'!$121:$124,'Attach QR'!$161:$167,'Attach QR'!$174:$176,'Attach QR'!$254:$258,'Attach QR'!$267:$269,'Attach QR'!#REF!,'Attach QR'!#REF!,'Attach QR'!#REF!,'Attach QR'!#REF!,'Attach QR'!$399:$401,'Attach QR'!#REF!,'Attach QR'!$439:$441,'Attach QR'!$445:$447</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4" hidden="1">'Attach-3 (QR)'!$N:$O</definedName>
    <definedName name="Z_308F00E9_5A71_4486_BCFD_DF8513C1906D_.wvu.PrintArea" localSheetId="4" hidden="1">'Attach-3 (QR)'!$A$1:$I$341</definedName>
    <definedName name="Z_308F00E9_5A71_4486_BCFD_DF8513C1906D_.wvu.Rows" localSheetId="4" hidden="1">'Attach-3 (QR)'!#REF!,'Attach-3 (QR)'!#REF!,'Attach-3 (QR)'!$160:$160,'Attach-3 (QR)'!$164:$164,'Attach-3 (QR)'!$166:$167,'Attach-3 (QR)'!#REF!,'Attach-3 (QR)'!$218:$220,'Attach-3 (QR)'!$247:$277,'Attach-3 (QR)'!$282:$290</definedName>
    <definedName name="Z_3365131F_6BE7_432A_859B_F41B794BB9E6_.wvu.Cols" localSheetId="4" hidden="1">'Attach-3 (QR)'!$N:$O</definedName>
    <definedName name="Z_3365131F_6BE7_432A_859B_F41B794BB9E6_.wvu.PrintArea" localSheetId="4" hidden="1">'Attach-3 (QR)'!$A$1:$I$341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17" hidden="1">'Attach 12'!$G:$I</definedName>
    <definedName name="Z_35C772BD_8F05_4A18_BEC8_6AF744E22539_.wvu.Cols" localSheetId="21" hidden="1">'Attach 15'!$F:$F,'Attach 15'!$H:$H</definedName>
    <definedName name="Z_35C772BD_8F05_4A18_BEC8_6AF744E22539_.wvu.Cols" localSheetId="3" hidden="1">'Attach 3(JV)'!$F:$F</definedName>
    <definedName name="Z_35C772BD_8F05_4A18_BEC8_6AF744E22539_.wvu.Cols" localSheetId="9" hidden="1">'Attach 5'!$H:$H</definedName>
    <definedName name="Z_35C772BD_8F05_4A18_BEC8_6AF744E22539_.wvu.Cols" localSheetId="12" hidden="1">'Attach 6'!$H:$H</definedName>
    <definedName name="Z_35C772BD_8F05_4A18_BEC8_6AF744E22539_.wvu.Cols" localSheetId="2" hidden="1">'Names of Bidder'!$F:$I</definedName>
    <definedName name="Z_35C772BD_8F05_4A18_BEC8_6AF744E22539_.wvu.PrintArea" localSheetId="15" hidden="1">'Attach 10'!$A$1:$E$20</definedName>
    <definedName name="Z_35C772BD_8F05_4A18_BEC8_6AF744E22539_.wvu.PrintArea" localSheetId="16" hidden="1">'Attach 11'!$A$1:$E$28</definedName>
    <definedName name="Z_35C772BD_8F05_4A18_BEC8_6AF744E22539_.wvu.PrintArea" localSheetId="17" hidden="1">'Attach 12'!$A$1:$E$157</definedName>
    <definedName name="Z_35C772BD_8F05_4A18_BEC8_6AF744E22539_.wvu.PrintArea" localSheetId="18" hidden="1">'Attach 13'!$A$1:$E$27</definedName>
    <definedName name="Z_35C772BD_8F05_4A18_BEC8_6AF744E22539_.wvu.PrintArea" localSheetId="19" hidden="1">'Attach 14'!$A$1:$E$27</definedName>
    <definedName name="Z_35C772BD_8F05_4A18_BEC8_6AF744E22539_.wvu.PrintArea" localSheetId="20" hidden="1">'Attach 14-IP'!$A$8:$I$222</definedName>
    <definedName name="Z_35C772BD_8F05_4A18_BEC8_6AF744E22539_.wvu.PrintArea" localSheetId="21" hidden="1">'Attach 15'!$A$1:$E$82</definedName>
    <definedName name="Z_35C772BD_8F05_4A18_BEC8_6AF744E22539_.wvu.PrintArea" localSheetId="22" hidden="1">'Attach 16'!$A$1:$L$94</definedName>
    <definedName name="Z_35C772BD_8F05_4A18_BEC8_6AF744E22539_.wvu.PrintArea" localSheetId="23" hidden="1">'Attach 17'!$A$1:$E$30</definedName>
    <definedName name="Z_35C772BD_8F05_4A18_BEC8_6AF744E22539_.wvu.PrintArea" localSheetId="24" hidden="1">'Attach 18'!$A$1:$E$31</definedName>
    <definedName name="Z_35C772BD_8F05_4A18_BEC8_6AF744E22539_.wvu.PrintArea" localSheetId="27" hidden="1">'Attach 19'!$A$1:$E$31</definedName>
    <definedName name="Z_35C772BD_8F05_4A18_BEC8_6AF744E22539_.wvu.PrintArea" localSheetId="26" hidden="1">'Attach 25'!$A$1:$E$27</definedName>
    <definedName name="Z_35C772BD_8F05_4A18_BEC8_6AF744E22539_.wvu.PrintArea" localSheetId="3" hidden="1">'Attach 3(JV)'!$A$1:$E$26</definedName>
    <definedName name="Z_35C772BD_8F05_4A18_BEC8_6AF744E22539_.wvu.PrintArea" localSheetId="6" hidden="1">'Attach 4'!$A$1:$E$24</definedName>
    <definedName name="Z_35C772BD_8F05_4A18_BEC8_6AF744E22539_.wvu.PrintArea" localSheetId="7" hidden="1">'Attach 4 (A)'!$A$1:$E$26</definedName>
    <definedName name="Z_35C772BD_8F05_4A18_BEC8_6AF744E22539_.wvu.PrintArea" localSheetId="8" hidden="1">'Attach 4 (B)'!$A$1:$E$25</definedName>
    <definedName name="Z_35C772BD_8F05_4A18_BEC8_6AF744E22539_.wvu.PrintArea" localSheetId="9" hidden="1">'Attach 5'!$A$1:$E$28</definedName>
    <definedName name="Z_35C772BD_8F05_4A18_BEC8_6AF744E22539_.wvu.PrintArea" localSheetId="10" hidden="1">'Attach 5A'!$A$1:$E$29</definedName>
    <definedName name="Z_35C772BD_8F05_4A18_BEC8_6AF744E22539_.wvu.PrintArea" localSheetId="11" hidden="1">'Attach 5B'!$A$1:$E$28</definedName>
    <definedName name="Z_35C772BD_8F05_4A18_BEC8_6AF744E22539_.wvu.PrintArea" localSheetId="12" hidden="1">'Attach 6'!$A$1:$E$27</definedName>
    <definedName name="Z_35C772BD_8F05_4A18_BEC8_6AF744E22539_.wvu.PrintArea" localSheetId="13" hidden="1">'Attach 7'!$A$1:$E$28</definedName>
    <definedName name="Z_35C772BD_8F05_4A18_BEC8_6AF744E22539_.wvu.PrintArea" localSheetId="14"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8" hidden="1">'Bid Form 1st Envelope '!$A$1:$F$127</definedName>
    <definedName name="Z_35C772BD_8F05_4A18_BEC8_6AF744E22539_.wvu.PrintArea" localSheetId="2" hidden="1">'Names of Bidder'!$B$1:$D$36</definedName>
    <definedName name="Z_35C772BD_8F05_4A18_BEC8_6AF744E22539_.wvu.PrintTitles" localSheetId="14" hidden="1">'Attach 9'!$18:$18</definedName>
    <definedName name="Z_35C772BD_8F05_4A18_BEC8_6AF744E22539_.wvu.Rows" localSheetId="16" hidden="1">'Attach 11'!$29:$85</definedName>
    <definedName name="Z_35C772BD_8F05_4A18_BEC8_6AF744E22539_.wvu.Rows" localSheetId="17" hidden="1">'Attach 12'!$30:$32,'Attach 12'!$59:$63,'Attach 12'!$96:$153</definedName>
    <definedName name="Z_35C772BD_8F05_4A18_BEC8_6AF744E22539_.wvu.Rows" localSheetId="21" hidden="1">'Attach 15'!$15:$15</definedName>
    <definedName name="Z_35C772BD_8F05_4A18_BEC8_6AF744E22539_.wvu.Rows" localSheetId="22" hidden="1">'Attach 16'!$89:$92</definedName>
    <definedName name="Z_35C772BD_8F05_4A18_BEC8_6AF744E22539_.wvu.Rows" localSheetId="23" hidden="1">'Attach 17'!$26:$26,'Attach 17'!$32:$209</definedName>
    <definedName name="Z_35C772BD_8F05_4A18_BEC8_6AF744E22539_.wvu.Rows" localSheetId="24" hidden="1">'Attach 18'!$13:$13</definedName>
    <definedName name="Z_35C772BD_8F05_4A18_BEC8_6AF744E22539_.wvu.Rows" localSheetId="27" hidden="1">'Attach 19'!$13:$13,'Attach 19'!$20:$28</definedName>
    <definedName name="Z_35C772BD_8F05_4A18_BEC8_6AF744E22539_.wvu.Rows" localSheetId="26" hidden="1">'Attach 25'!$12:$12,'Attach 25'!$23:$24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8" hidden="1">'Bid Form 1st Envelope '!$32:$32</definedName>
    <definedName name="Z_35C772BD_8F05_4A18_BEC8_6AF744E22539_.wvu.Rows" localSheetId="2" hidden="1">'Names of Bidder'!$10:$11,'Names of Bidder'!$23:$26,'Names of Bidder'!$28:$30</definedName>
    <definedName name="Z_3A9A4658_0506_4EA2_8800_91A33CC724CB_.wvu.Cols" localSheetId="5" hidden="1">'Attach QR'!$J:$L,'Attach QR'!$R:$S,'Attach QR'!$U:$AW</definedName>
    <definedName name="Z_3A9A4658_0506_4EA2_8800_91A33CC724CB_.wvu.PrintArea" localSheetId="5" hidden="1">'Attach QR'!$A$1:$I$482</definedName>
    <definedName name="Z_3A9A4658_0506_4EA2_8800_91A33CC724CB_.wvu.Rows" localSheetId="5" hidden="1">'Attach QR'!$33:$36,'Attach QR'!$58:$96,'Attach QR'!$98:$101,'Attach QR'!$121:$124,'Attach QR'!$162:$166,'Attach QR'!$174:$209,'Attach QR'!$211:$214,'Attach QR'!$254:$259,'Attach QR'!$266:$301,'Attach QR'!$304:$328,'Attach QR'!$338:$338,'Attach QR'!$345:$361,'Attach QR'!$364:$364,'Attach QR'!$372:$439,'Attach QR'!$441:$442,'Attach QR'!$445:$447,'Attach QR'!$451:$454</definedName>
    <definedName name="Z_43BCBF1E_CDCF_4541_8D79_87EDCECBC1FD_.wvu.Cols" localSheetId="21" hidden="1">'Attach 15'!$H:$H</definedName>
    <definedName name="Z_43BCBF1E_CDCF_4541_8D79_87EDCECBC1FD_.wvu.Cols" localSheetId="9" hidden="1">'Attach 5'!$H:$H</definedName>
    <definedName name="Z_43BCBF1E_CDCF_4541_8D79_87EDCECBC1FD_.wvu.Cols" localSheetId="12" hidden="1">'Attach 6'!$H:$H</definedName>
    <definedName name="Z_43BCBF1E_CDCF_4541_8D79_87EDCECBC1FD_.wvu.Cols" localSheetId="5" hidden="1">'Attach QR'!$J:$L,'Attach QR'!$R:$S,'Attach QR'!$U:$AW</definedName>
    <definedName name="Z_43BCBF1E_CDCF_4541_8D79_87EDCECBC1FD_.wvu.PrintArea" localSheetId="15" hidden="1">'Attach 10'!$A$1:$E$22</definedName>
    <definedName name="Z_43BCBF1E_CDCF_4541_8D79_87EDCECBC1FD_.wvu.PrintArea" localSheetId="16" hidden="1">'Attach 11'!$A$1:$E$84</definedName>
    <definedName name="Z_43BCBF1E_CDCF_4541_8D79_87EDCECBC1FD_.wvu.PrintArea" localSheetId="17" hidden="1">'Attach 12'!$A$1:$E$158</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15'!$A$1:$E$83</definedName>
    <definedName name="Z_43BCBF1E_CDCF_4541_8D79_87EDCECBC1FD_.wvu.PrintArea" localSheetId="22" hidden="1">'Attach 16'!$A$1:$L$94</definedName>
    <definedName name="Z_43BCBF1E_CDCF_4541_8D79_87EDCECBC1FD_.wvu.PrintArea" localSheetId="27" hidden="1">'Attach 19'!$A$1:$E$35</definedName>
    <definedName name="Z_43BCBF1E_CDCF_4541_8D79_87EDCECBC1FD_.wvu.PrintArea" localSheetId="26" hidden="1">'Attach 25'!$A$1:$E$31</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9'!$A$1:$E$58</definedName>
    <definedName name="Z_43BCBF1E_CDCF_4541_8D79_87EDCECBC1FD_.wvu.PrintArea" localSheetId="5" hidden="1">'Attach QR'!$A$1:$I$483</definedName>
    <definedName name="Z_43BCBF1E_CDCF_4541_8D79_87EDCECBC1FD_.wvu.PrintArea" localSheetId="28" hidden="1">'Bid Form 1st Envelope '!$A$1:$F$127</definedName>
    <definedName name="Z_43BCBF1E_CDCF_4541_8D79_87EDCECBC1FD_.wvu.PrintArea" localSheetId="2" hidden="1">'Names of Bidder'!$B$1:$D$36</definedName>
    <definedName name="Z_43BCBF1E_CDCF_4541_8D79_87EDCECBC1FD_.wvu.PrintTitles" localSheetId="17" hidden="1">'Attach 12'!#REF!</definedName>
    <definedName name="Z_43BCBF1E_CDCF_4541_8D79_87EDCECBC1FD_.wvu.PrintTitles" localSheetId="14" hidden="1">'Attach 9'!$18:$18</definedName>
    <definedName name="Z_43BCBF1E_CDCF_4541_8D79_87EDCECBC1FD_.wvu.Rows" localSheetId="17" hidden="1">'Attach 12'!#REF!,'Attach 12'!#REF!,'Attach 12'!#REF!,'Attach 12'!#REF!,'Attach 12'!#REF!</definedName>
    <definedName name="Z_43BCBF1E_CDCF_4541_8D79_87EDCECBC1FD_.wvu.Rows" localSheetId="21" hidden="1">'Attach 15'!$12:$13,'Attach 15'!$15:$15</definedName>
    <definedName name="Z_43BCBF1E_CDCF_4541_8D79_87EDCECBC1FD_.wvu.Rows" localSheetId="5" hidden="1">'Attach QR'!$30:$32,'Attach QR'!$58:$96,'Attach QR'!$98:$101,'Attach QR'!$121:$124,'Attach QR'!$162:$166,'Attach QR'!$174:$209,'Attach QR'!$254:$259,'Attach QR'!$266:$301,'Attach QR'!#REF!,'Attach QR'!#REF!,'Attach QR'!#REF!,'Attach QR'!#REF!,'Attach QR'!#REF!,'Attach QR'!#REF!,'Attach QR'!$373:$398,'Attach QR'!$439:$441,'Attach QR'!$445:$447,'Attach QR'!$471:$480</definedName>
    <definedName name="Z_44C1C443_3199_4288_884A_D16AF7B2CD69_.wvu.Cols" localSheetId="17" hidden="1">'Attach 12'!$G:$I</definedName>
    <definedName name="Z_44C1C443_3199_4288_884A_D16AF7B2CD69_.wvu.Cols" localSheetId="21" hidden="1">'Attach 15'!$H:$H</definedName>
    <definedName name="Z_44C1C443_3199_4288_884A_D16AF7B2CD69_.wvu.Cols" localSheetId="9" hidden="1">'Attach 5'!$H:$H</definedName>
    <definedName name="Z_44C1C443_3199_4288_884A_D16AF7B2CD69_.wvu.Cols" localSheetId="12" hidden="1">'Attach 6'!$H:$H</definedName>
    <definedName name="Z_44C1C443_3199_4288_884A_D16AF7B2CD69_.wvu.PrintArea" localSheetId="15" hidden="1">'Attach 10'!$A$1:$E$22</definedName>
    <definedName name="Z_44C1C443_3199_4288_884A_D16AF7B2CD69_.wvu.PrintArea" localSheetId="16" hidden="1">'Attach 11'!$A$1:$E$28</definedName>
    <definedName name="Z_44C1C443_3199_4288_884A_D16AF7B2CD69_.wvu.PrintArea" localSheetId="17" hidden="1">'Attach 12'!$A$1:$E$158</definedName>
    <definedName name="Z_44C1C443_3199_4288_884A_D16AF7B2CD69_.wvu.PrintArea" localSheetId="18" hidden="1">'Attach 13'!$A$1:$E$27</definedName>
    <definedName name="Z_44C1C443_3199_4288_884A_D16AF7B2CD69_.wvu.PrintArea" localSheetId="19" hidden="1">'Attach 14'!$A$1:$E$29</definedName>
    <definedName name="Z_44C1C443_3199_4288_884A_D16AF7B2CD69_.wvu.PrintArea" localSheetId="20" hidden="1">'Attach 14-IP'!$A$8:$I$222</definedName>
    <definedName name="Z_44C1C443_3199_4288_884A_D16AF7B2CD69_.wvu.PrintArea" localSheetId="21" hidden="1">'Attach 15'!$A$1:$E$82</definedName>
    <definedName name="Z_44C1C443_3199_4288_884A_D16AF7B2CD69_.wvu.PrintArea" localSheetId="22" hidden="1">'Attach 16'!$A$1:$L$94</definedName>
    <definedName name="Z_44C1C443_3199_4288_884A_D16AF7B2CD69_.wvu.PrintArea" localSheetId="23" hidden="1">'Attach 17'!$A$1:$E$33</definedName>
    <definedName name="Z_44C1C443_3199_4288_884A_D16AF7B2CD69_.wvu.PrintArea" localSheetId="24" hidden="1">'Attach 18'!$A$1:$E$31</definedName>
    <definedName name="Z_44C1C443_3199_4288_884A_D16AF7B2CD69_.wvu.PrintArea" localSheetId="27" hidden="1">'Attach 19'!$A$1:$E$31</definedName>
    <definedName name="Z_44C1C443_3199_4288_884A_D16AF7B2CD69_.wvu.PrintArea" localSheetId="26" hidden="1">'Attach 25'!$A$1:$E$27</definedName>
    <definedName name="Z_44C1C443_3199_4288_884A_D16AF7B2CD69_.wvu.PrintArea" localSheetId="3" hidden="1">'Attach 3(JV)'!$A$1:$E$28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2" hidden="1">'Attach 6'!$A$1:$E$28</definedName>
    <definedName name="Z_44C1C443_3199_4288_884A_D16AF7B2CD69_.wvu.PrintArea" localSheetId="13" hidden="1">'Attach 7'!$A$1:$E$28</definedName>
    <definedName name="Z_44C1C443_3199_4288_884A_D16AF7B2CD69_.wvu.PrintArea" localSheetId="14" hidden="1">'Attach 9'!$A$1:$E$52</definedName>
    <definedName name="Z_44C1C443_3199_4288_884A_D16AF7B2CD69_.wvu.PrintArea" localSheetId="28" hidden="1">'Bid Form 1st Envelope '!$A$1:$J$125</definedName>
    <definedName name="Z_44C1C443_3199_4288_884A_D16AF7B2CD69_.wvu.PrintArea" localSheetId="2" hidden="1">'Names of Bidder'!$B$1:$D$36</definedName>
    <definedName name="Z_44C1C443_3199_4288_884A_D16AF7B2CD69_.wvu.PrintTitles" localSheetId="17" hidden="1">'Attach 12'!#REF!</definedName>
    <definedName name="Z_44C1C443_3199_4288_884A_D16AF7B2CD69_.wvu.PrintTitles" localSheetId="14" hidden="1">'Attach 9'!$18:$18</definedName>
    <definedName name="Z_44C1C443_3199_4288_884A_D16AF7B2CD69_.wvu.Rows" localSheetId="17" hidden="1">'Attach 12'!#REF!,'Attach 12'!#REF!,'Attach 12'!#REF!,'Attach 12'!#REF!,'Attach 12'!#REF!</definedName>
    <definedName name="Z_44C1C443_3199_4288_884A_D16AF7B2CD69_.wvu.Rows" localSheetId="21" hidden="1">'Attach 15'!$15:$15</definedName>
    <definedName name="Z_44C1C443_3199_4288_884A_D16AF7B2CD69_.wvu.Rows" localSheetId="23" hidden="1">'Attach 17'!$26:$26,'Attach 17'!$32:$209</definedName>
    <definedName name="Z_44C1C443_3199_4288_884A_D16AF7B2CD69_.wvu.Rows" localSheetId="24" hidden="1">'Attach 18'!$13:$13</definedName>
    <definedName name="Z_44C1C443_3199_4288_884A_D16AF7B2CD69_.wvu.Rows" localSheetId="27" hidden="1">'Attach 19'!$13:$13,'Attach 19'!$20:$28</definedName>
    <definedName name="Z_44C1C443_3199_4288_884A_D16AF7B2CD69_.wvu.Rows" localSheetId="26" hidden="1">'Attach 25'!$12:$12,'Attach 25'!$19:$24</definedName>
    <definedName name="Z_44C1C443_3199_4288_884A_D16AF7B2CD69_.wvu.Rows" localSheetId="9" hidden="1">'Attach 5'!$4:$4</definedName>
    <definedName name="Z_44C1C443_3199_4288_884A_D16AF7B2CD69_.wvu.Rows" localSheetId="28" hidden="1">'Bid Form 1st Envelope '!$46:$46</definedName>
    <definedName name="Z_44C1C443_3199_4288_884A_D16AF7B2CD69_.wvu.Rows" localSheetId="2" hidden="1">'Names of Bidder'!$28:$30</definedName>
    <definedName name="Z_48CE7357_9576_411A_87E6_CEA7EC0F188D_.wvu.Cols" localSheetId="5" hidden="1">'Attach QR'!$J:$L,'Attach QR'!$R:$S,'Attach QR'!$U:$AW</definedName>
    <definedName name="Z_48CE7357_9576_411A_87E6_CEA7EC0F188D_.wvu.PrintArea" localSheetId="5" hidden="1">'Attach QR'!$A$1:$I$482</definedName>
    <definedName name="Z_48CE7357_9576_411A_87E6_CEA7EC0F188D_.wvu.Rows" localSheetId="5" hidden="1">'Attach QR'!$33:$36,'Attach QR'!$58:$96,'Attach QR'!$98:$101,'Attach QR'!$121:$124,'Attach QR'!$162:$166,'Attach QR'!$174:$209,'Attach QR'!$211:$214,'Attach QR'!$254:$259,'Attach QR'!$266:$301,'Attach QR'!$304:$326,'Attach QR'!$338:$338,'Attach QR'!$345:$361,'Attach QR'!$364:$364,'Attach QR'!$372:$439,'Attach QR'!$441:$442,'Attach QR'!$445:$447,'Attach QR'!$451:$454</definedName>
    <definedName name="Z_494F6778_23FE_4AAC_B37D_6C7543FC13B9_.wvu.Cols" localSheetId="21" hidden="1">'Attach 15'!$H:$H</definedName>
    <definedName name="Z_494F6778_23FE_4AAC_B37D_6C7543FC13B9_.wvu.Cols" localSheetId="9" hidden="1">'Attach 5'!$H:$H</definedName>
    <definedName name="Z_494F6778_23FE_4AAC_B37D_6C7543FC13B9_.wvu.Cols" localSheetId="12" hidden="1">'Attach 6'!$H:$H</definedName>
    <definedName name="Z_494F6778_23FE_4AAC_B37D_6C7543FC13B9_.wvu.Cols" localSheetId="5" hidden="1">'Attach QR'!$J:$L</definedName>
    <definedName name="Z_494F6778_23FE_4AAC_B37D_6C7543FC13B9_.wvu.Cols" localSheetId="4" hidden="1">'Attach-3 (QR)'!$J:$L</definedName>
    <definedName name="Z_494F6778_23FE_4AAC_B37D_6C7543FC13B9_.wvu.PrintArea" localSheetId="15" hidden="1">'Attach 10'!$A$1:$E$22</definedName>
    <definedName name="Z_494F6778_23FE_4AAC_B37D_6C7543FC13B9_.wvu.PrintArea" localSheetId="16" hidden="1">'Attach 11'!$A$1:$E$84</definedName>
    <definedName name="Z_494F6778_23FE_4AAC_B37D_6C7543FC13B9_.wvu.PrintArea" localSheetId="17" hidden="1">'Attach 12'!$A$1:$E$158</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14-IP'!$A$8:$I$222</definedName>
    <definedName name="Z_494F6778_23FE_4AAC_B37D_6C7543FC13B9_.wvu.PrintArea" localSheetId="21" hidden="1">'Attach 15'!$A$1:$E$82</definedName>
    <definedName name="Z_494F6778_23FE_4AAC_B37D_6C7543FC13B9_.wvu.PrintArea" localSheetId="22" hidden="1">'Attach 16'!$A$1:$L$94</definedName>
    <definedName name="Z_494F6778_23FE_4AAC_B37D_6C7543FC13B9_.wvu.PrintArea" localSheetId="27" hidden="1">'Attach 19'!$A$1:$E$35</definedName>
    <definedName name="Z_494F6778_23FE_4AAC_B37D_6C7543FC13B9_.wvu.PrintArea" localSheetId="26" hidden="1">'Attach 25'!$A$1:$E$31</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9'!$A$1:$E$58</definedName>
    <definedName name="Z_494F6778_23FE_4AAC_B37D_6C7543FC13B9_.wvu.PrintArea" localSheetId="5" hidden="1">'Attach QR'!$A$1:$I$483</definedName>
    <definedName name="Z_494F6778_23FE_4AAC_B37D_6C7543FC13B9_.wvu.PrintArea" localSheetId="4" hidden="1">'Attach-3 (QR)'!$A$1:$I$341</definedName>
    <definedName name="Z_494F6778_23FE_4AAC_B37D_6C7543FC13B9_.wvu.PrintArea" localSheetId="28" hidden="1">'Bid Form 1st Envelope '!$A$1:$F$127</definedName>
    <definedName name="Z_494F6778_23FE_4AAC_B37D_6C7543FC13B9_.wvu.PrintArea" localSheetId="2" hidden="1">'Names of Bidder'!$B$1:$D$36</definedName>
    <definedName name="Z_494F6778_23FE_4AAC_B37D_6C7543FC13B9_.wvu.PrintTitles" localSheetId="17" hidden="1">'Attach 12'!#REF!</definedName>
    <definedName name="Z_494F6778_23FE_4AAC_B37D_6C7543FC13B9_.wvu.PrintTitles" localSheetId="14" hidden="1">'Attach 9'!$18:$18</definedName>
    <definedName name="Z_494F6778_23FE_4AAC_B37D_6C7543FC13B9_.wvu.Rows" localSheetId="17" hidden="1">'Attach 12'!#REF!,'Attach 12'!#REF!,'Attach 12'!#REF!</definedName>
    <definedName name="Z_494F6778_23FE_4AAC_B37D_6C7543FC13B9_.wvu.Rows" localSheetId="21" hidden="1">'Attach 15'!$15:$15</definedName>
    <definedName name="Z_494F6778_23FE_4AAC_B37D_6C7543FC13B9_.wvu.Rows" localSheetId="5" hidden="1">'Attach QR'!$30:$32,'Attach QR'!$59:$61,'Attach QR'!$121:$124,'Attach QR'!$174:$176,'Attach QR'!$267:$269,'Attach QR'!#REF!,'Attach QR'!#REF!,'Attach QR'!#REF!,'Attach QR'!#REF!,'Attach QR'!$399:$401,'Attach QR'!#REF!,'Attach QR'!$439:$441,'Attach QR'!$445:$447</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B244927_9C7A_42F5_AAF5_ADC353C736FE_.wvu.Cols" localSheetId="5" hidden="1">'Attach QR'!$J:$L,'Attach QR'!$R:$S,'Attach QR'!$U:$AW</definedName>
    <definedName name="Z_4B244927_9C7A_42F5_AAF5_ADC353C736FE_.wvu.PrintArea" localSheetId="5" hidden="1">'Attach QR'!$A$1:$I$482</definedName>
    <definedName name="Z_4B244927_9C7A_42F5_AAF5_ADC353C736FE_.wvu.Rows" localSheetId="5" hidden="1">'Attach QR'!$33:$36,'Attach QR'!$58:$96,'Attach QR'!$98:$101,'Attach QR'!$121:$124,'Attach QR'!$162:$166,'Attach QR'!$174:$209,'Attach QR'!$211:$214,'Attach QR'!$254:$259,'Attach QR'!$266:$301,'Attach QR'!$304:$328,'Attach QR'!$338:$338,'Attach QR'!$345:$361,'Attach QR'!$372:$439,'Attach QR'!$445:$447,'Attach QR'!$451:$454</definedName>
    <definedName name="Z_4D67A8FB_66CE_4EFD_8932_C754BE25ED43_.wvu.Cols" localSheetId="17" hidden="1">'Attach 12'!$G:$I</definedName>
    <definedName name="Z_4D67A8FB_66CE_4EFD_8932_C754BE25ED43_.wvu.Cols" localSheetId="21" hidden="1">'Attach 15'!$F:$F,'Attach 15'!$H:$H</definedName>
    <definedName name="Z_4D67A8FB_66CE_4EFD_8932_C754BE25ED43_.wvu.Cols" localSheetId="3" hidden="1">'Attach 3(JV)'!$F:$F</definedName>
    <definedName name="Z_4D67A8FB_66CE_4EFD_8932_C754BE25ED43_.wvu.Cols" localSheetId="9" hidden="1">'Attach 5'!$H:$H</definedName>
    <definedName name="Z_4D67A8FB_66CE_4EFD_8932_C754BE25ED43_.wvu.Cols" localSheetId="12" hidden="1">'Attach 6'!$H:$H</definedName>
    <definedName name="Z_4D67A8FB_66CE_4EFD_8932_C754BE25ED43_.wvu.Cols" localSheetId="2" hidden="1">'Names of Bidder'!$F:$G,'Names of Bidder'!$I:$I</definedName>
    <definedName name="Z_4D67A8FB_66CE_4EFD_8932_C754BE25ED43_.wvu.PrintArea" localSheetId="15" hidden="1">'Attach 10'!$A$1:$E$20</definedName>
    <definedName name="Z_4D67A8FB_66CE_4EFD_8932_C754BE25ED43_.wvu.PrintArea" localSheetId="16" hidden="1">'Attach 11'!$A$1:$E$28</definedName>
    <definedName name="Z_4D67A8FB_66CE_4EFD_8932_C754BE25ED43_.wvu.PrintArea" localSheetId="17" hidden="1">'Attach 12'!$A$1:$E$157</definedName>
    <definedName name="Z_4D67A8FB_66CE_4EFD_8932_C754BE25ED43_.wvu.PrintArea" localSheetId="18" hidden="1">'Attach 13'!$A$1:$E$27</definedName>
    <definedName name="Z_4D67A8FB_66CE_4EFD_8932_C754BE25ED43_.wvu.PrintArea" localSheetId="19" hidden="1">'Attach 14'!$A$1:$E$29</definedName>
    <definedName name="Z_4D67A8FB_66CE_4EFD_8932_C754BE25ED43_.wvu.PrintArea" localSheetId="20" hidden="1">'Attach 14-IP'!$A$8:$I$222</definedName>
    <definedName name="Z_4D67A8FB_66CE_4EFD_8932_C754BE25ED43_.wvu.PrintArea" localSheetId="21" hidden="1">'Attach 15'!$A$1:$E$82</definedName>
    <definedName name="Z_4D67A8FB_66CE_4EFD_8932_C754BE25ED43_.wvu.PrintArea" localSheetId="22" hidden="1">'Attach 16'!$A$1:$L$94</definedName>
    <definedName name="Z_4D67A8FB_66CE_4EFD_8932_C754BE25ED43_.wvu.PrintArea" localSheetId="23" hidden="1">'Attach 17'!$A$1:$E$30</definedName>
    <definedName name="Z_4D67A8FB_66CE_4EFD_8932_C754BE25ED43_.wvu.PrintArea" localSheetId="24" hidden="1">'Attach 18'!$A$1:$E$31</definedName>
    <definedName name="Z_4D67A8FB_66CE_4EFD_8932_C754BE25ED43_.wvu.PrintArea" localSheetId="27" hidden="1">'Attach 19'!$A$1:$E$31</definedName>
    <definedName name="Z_4D67A8FB_66CE_4EFD_8932_C754BE25ED43_.wvu.PrintArea" localSheetId="26" hidden="1">'Attach 25'!$A$1:$E$27</definedName>
    <definedName name="Z_4D67A8FB_66CE_4EFD_8932_C754BE25ED43_.wvu.PrintArea" localSheetId="3" hidden="1">'Attach 3(JV)'!$A$1:$E$26</definedName>
    <definedName name="Z_4D67A8FB_66CE_4EFD_8932_C754BE25ED43_.wvu.PrintArea" localSheetId="6" hidden="1">'Attach 4'!$A$1:$E$24</definedName>
    <definedName name="Z_4D67A8FB_66CE_4EFD_8932_C754BE25ED43_.wvu.PrintArea" localSheetId="7" hidden="1">'Attach 4 (A)'!$A$1:$E$26</definedName>
    <definedName name="Z_4D67A8FB_66CE_4EFD_8932_C754BE25ED43_.wvu.PrintArea" localSheetId="8" hidden="1">'Attach 4 (B)'!$A$1:$E$25</definedName>
    <definedName name="Z_4D67A8FB_66CE_4EFD_8932_C754BE25ED43_.wvu.PrintArea" localSheetId="9" hidden="1">'Attach 5'!$A$1:$E$28</definedName>
    <definedName name="Z_4D67A8FB_66CE_4EFD_8932_C754BE25ED43_.wvu.PrintArea" localSheetId="10" hidden="1">'Attach 5A'!$A$1:$E$29</definedName>
    <definedName name="Z_4D67A8FB_66CE_4EFD_8932_C754BE25ED43_.wvu.PrintArea" localSheetId="11" hidden="1">'Attach 5B'!$A$1:$E$28</definedName>
    <definedName name="Z_4D67A8FB_66CE_4EFD_8932_C754BE25ED43_.wvu.PrintArea" localSheetId="12" hidden="1">'Attach 6'!$A$1:$E$27</definedName>
    <definedName name="Z_4D67A8FB_66CE_4EFD_8932_C754BE25ED43_.wvu.PrintArea" localSheetId="13" hidden="1">'Attach 7'!$A$1:$E$28</definedName>
    <definedName name="Z_4D67A8FB_66CE_4EFD_8932_C754BE25ED43_.wvu.PrintArea" localSheetId="14"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8" hidden="1">'Bid Form 1st Envelope '!$A$1:$F$127</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7" hidden="1">'Attach 12'!#REF!</definedName>
    <definedName name="Z_4D67A8FB_66CE_4EFD_8932_C754BE25ED43_.wvu.PrintTitles" localSheetId="14" hidden="1">'Attach 9'!$18:$18</definedName>
    <definedName name="Z_4D67A8FB_66CE_4EFD_8932_C754BE25ED43_.wvu.Rows" localSheetId="16" hidden="1">'Attach 11'!$29:$85</definedName>
    <definedName name="Z_4D67A8FB_66CE_4EFD_8932_C754BE25ED43_.wvu.Rows" localSheetId="17" hidden="1">'Attach 12'!#REF!,'Attach 12'!#REF!,'Attach 12'!#REF!,'Attach 12'!$113:$153</definedName>
    <definedName name="Z_4D67A8FB_66CE_4EFD_8932_C754BE25ED43_.wvu.Rows" localSheetId="21" hidden="1">'Attach 15'!$15:$15</definedName>
    <definedName name="Z_4D67A8FB_66CE_4EFD_8932_C754BE25ED43_.wvu.Rows" localSheetId="22" hidden="1">'Attach 16'!$89:$92</definedName>
    <definedName name="Z_4D67A8FB_66CE_4EFD_8932_C754BE25ED43_.wvu.Rows" localSheetId="23" hidden="1">'Attach 17'!$26:$26,'Attach 17'!$32:$209</definedName>
    <definedName name="Z_4D67A8FB_66CE_4EFD_8932_C754BE25ED43_.wvu.Rows" localSheetId="24" hidden="1">'Attach 18'!$13:$13</definedName>
    <definedName name="Z_4D67A8FB_66CE_4EFD_8932_C754BE25ED43_.wvu.Rows" localSheetId="27" hidden="1">'Attach 19'!$13:$13,'Attach 19'!$20:$28</definedName>
    <definedName name="Z_4D67A8FB_66CE_4EFD_8932_C754BE25ED43_.wvu.Rows" localSheetId="26" hidden="1">'Attach 25'!$12:$12,'Attach 25'!$19:$24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7EC2AB3_459C_475C_AFE6_EBB6882FA67E_.wvu.Cols" localSheetId="4" hidden="1">'Attach-3 (QR)'!$J:$J,'Attach-3 (QR)'!$L:$M</definedName>
    <definedName name="Z_57EC2AB3_459C_475C_AFE6_EBB6882FA67E_.wvu.PrintArea" localSheetId="4" hidden="1">'Attach-3 (QR)'!$A$1:$I$341</definedName>
    <definedName name="Z_582CF44B_0703_4CA2_AB84_00685031CD39_.wvu.Cols" localSheetId="4" hidden="1">'Attach-3 (QR)'!$N:$O</definedName>
    <definedName name="Z_582CF44B_0703_4CA2_AB84_00685031CD39_.wvu.PrintArea" localSheetId="4" hidden="1">'Attach-3 (QR)'!$A$1:$I$341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4" hidden="1">'Attach-3 (QR)'!$J:$J,'Attach-3 (QR)'!#REF!</definedName>
    <definedName name="Z_6B2C1320_5106_401D_86E8_03FFC7419150_.wvu.PrintArea" localSheetId="4" hidden="1">'Attach-3 (QR)'!$A$1:$I$341</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(QR)'!$A$1:$I$341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148ADD8_DD15_4E3E_8637_116D155CB37A_.wvu.Cols" localSheetId="5" hidden="1">'Attach QR'!$J:$L,'Attach QR'!$R:$S,'Attach QR'!$U:$AW</definedName>
    <definedName name="Z_7148ADD8_DD15_4E3E_8637_116D155CB37A_.wvu.PrintArea" localSheetId="5" hidden="1">'Attach QR'!$A$1:$I$482</definedName>
    <definedName name="Z_7148ADD8_DD15_4E3E_8637_116D155CB37A_.wvu.Rows" localSheetId="5" hidden="1">'Attach QR'!$33:$36,'Attach QR'!$58:$96,'Attach QR'!$98:$101,'Attach QR'!$121:$124,'Attach QR'!$162:$166,'Attach QR'!$174:$209,'Attach QR'!$211:$214,'Attach QR'!$254:$259,'Attach QR'!$266:$301,'Attach QR'!$304:$328,'Attach QR'!$338:$338,'Attach QR'!$345:$361,'Attach QR'!$364:$364,'Attach QR'!$372:$439,'Attach QR'!$441:$442,'Attach QR'!$445:$447,'Attach QR'!$451:$454</definedName>
    <definedName name="Z_7518E083_431A_45D0_A3DD_DF0866826B90_.wvu.Cols" localSheetId="17" hidden="1">'Attach 12'!$G:$I</definedName>
    <definedName name="Z_7518E083_431A_45D0_A3DD_DF0866826B90_.wvu.Cols" localSheetId="21" hidden="1">'Attach 15'!$F:$F,'Attach 15'!$H:$H</definedName>
    <definedName name="Z_7518E083_431A_45D0_A3DD_DF0866826B90_.wvu.Cols" localSheetId="3" hidden="1">'Attach 3(JV)'!$F:$F</definedName>
    <definedName name="Z_7518E083_431A_45D0_A3DD_DF0866826B90_.wvu.Cols" localSheetId="9" hidden="1">'Attach 5'!$H:$H</definedName>
    <definedName name="Z_7518E083_431A_45D0_A3DD_DF0866826B90_.wvu.Cols" localSheetId="12" hidden="1">'Attach 6'!$H:$H</definedName>
    <definedName name="Z_7518E083_431A_45D0_A3DD_DF0866826B90_.wvu.Cols" localSheetId="1" hidden="1">Cover!$F:$F</definedName>
    <definedName name="Z_7518E083_431A_45D0_A3DD_DF0866826B90_.wvu.Cols" localSheetId="2" hidden="1">'Names of Bidder'!$F:$I</definedName>
    <definedName name="Z_7518E083_431A_45D0_A3DD_DF0866826B90_.wvu.PrintArea" localSheetId="15" hidden="1">'Attach 10'!$A$1:$E$20</definedName>
    <definedName name="Z_7518E083_431A_45D0_A3DD_DF0866826B90_.wvu.PrintArea" localSheetId="16" hidden="1">'Attach 11'!$A$1:$E$28</definedName>
    <definedName name="Z_7518E083_431A_45D0_A3DD_DF0866826B90_.wvu.PrintArea" localSheetId="17" hidden="1">'Attach 12'!$A$1:$E$157</definedName>
    <definedName name="Z_7518E083_431A_45D0_A3DD_DF0866826B90_.wvu.PrintArea" localSheetId="18" hidden="1">'Attach 13'!$A$1:$E$27</definedName>
    <definedName name="Z_7518E083_431A_45D0_A3DD_DF0866826B90_.wvu.PrintArea" localSheetId="19" hidden="1">'Attach 14'!$A$1:$E$27</definedName>
    <definedName name="Z_7518E083_431A_45D0_A3DD_DF0866826B90_.wvu.PrintArea" localSheetId="20" hidden="1">'Attach 14-IP'!$A$8:$I$222</definedName>
    <definedName name="Z_7518E083_431A_45D0_A3DD_DF0866826B90_.wvu.PrintArea" localSheetId="21" hidden="1">'Attach 15'!$A$1:$E$82</definedName>
    <definedName name="Z_7518E083_431A_45D0_A3DD_DF0866826B90_.wvu.PrintArea" localSheetId="22" hidden="1">'Attach 16'!$A$1:$L$94</definedName>
    <definedName name="Z_7518E083_431A_45D0_A3DD_DF0866826B90_.wvu.PrintArea" localSheetId="23" hidden="1">'Attach 17'!$A$1:$E$30</definedName>
    <definedName name="Z_7518E083_431A_45D0_A3DD_DF0866826B90_.wvu.PrintArea" localSheetId="24" hidden="1">'Attach 18'!$A$1:$E$31</definedName>
    <definedName name="Z_7518E083_431A_45D0_A3DD_DF0866826B90_.wvu.PrintArea" localSheetId="27" hidden="1">'Attach 19'!$A$1:$E$31</definedName>
    <definedName name="Z_7518E083_431A_45D0_A3DD_DF0866826B90_.wvu.PrintArea" localSheetId="26" hidden="1">'Attach 25'!$A$1:$E$27</definedName>
    <definedName name="Z_7518E083_431A_45D0_A3DD_DF0866826B90_.wvu.PrintArea" localSheetId="3" hidden="1">'Attach 3(JV)'!$A$1:$E$26</definedName>
    <definedName name="Z_7518E083_431A_45D0_A3DD_DF0866826B90_.wvu.PrintArea" localSheetId="6" hidden="1">'Attach 4'!$A$1:$G$24</definedName>
    <definedName name="Z_7518E083_431A_45D0_A3DD_DF0866826B90_.wvu.PrintArea" localSheetId="7" hidden="1">'Attach 4 (A)'!$A$1:$E$26</definedName>
    <definedName name="Z_7518E083_431A_45D0_A3DD_DF0866826B90_.wvu.PrintArea" localSheetId="8" hidden="1">'Attach 4 (B)'!$A$1:$E$25</definedName>
    <definedName name="Z_7518E083_431A_45D0_A3DD_DF0866826B90_.wvu.PrintArea" localSheetId="9" hidden="1">'Attach 5'!$A$1:$E$28</definedName>
    <definedName name="Z_7518E083_431A_45D0_A3DD_DF0866826B90_.wvu.PrintArea" localSheetId="10" hidden="1">'Attach 5A'!$A$1:$E$29</definedName>
    <definedName name="Z_7518E083_431A_45D0_A3DD_DF0866826B90_.wvu.PrintArea" localSheetId="11" hidden="1">'Attach 5B'!$A$1:$E$28</definedName>
    <definedName name="Z_7518E083_431A_45D0_A3DD_DF0866826B90_.wvu.PrintArea" localSheetId="12" hidden="1">'Attach 6'!$A$1:$E$27</definedName>
    <definedName name="Z_7518E083_431A_45D0_A3DD_DF0866826B90_.wvu.PrintArea" localSheetId="13" hidden="1">'Attach 7'!$A$1:$E$28</definedName>
    <definedName name="Z_7518E083_431A_45D0_A3DD_DF0866826B90_.wvu.PrintArea" localSheetId="14" hidden="1">'Attach 9'!$A$1:$E$52</definedName>
    <definedName name="Z_7518E083_431A_45D0_A3DD_DF0866826B90_.wvu.PrintArea" localSheetId="25" hidden="1">'Attach-20'!$A$1:$E$36</definedName>
    <definedName name="Z_7518E083_431A_45D0_A3DD_DF0866826B90_.wvu.PrintArea" localSheetId="4" hidden="1">'Attach-3 (QR)'!$A$1:$I$340</definedName>
    <definedName name="Z_7518E083_431A_45D0_A3DD_DF0866826B90_.wvu.PrintArea" localSheetId="28" hidden="1">'Bid Form 1st Envelope '!$A$1:$L$127</definedName>
    <definedName name="Z_7518E083_431A_45D0_A3DD_DF0866826B90_.wvu.PrintArea" localSheetId="1" hidden="1">Cover!$A$1:$E$19</definedName>
    <definedName name="Z_7518E083_431A_45D0_A3DD_DF0866826B90_.wvu.PrintArea" localSheetId="2" hidden="1">'Names of Bidder'!$B$1:$D$36</definedName>
    <definedName name="Z_7518E083_431A_45D0_A3DD_DF0866826B90_.wvu.PrintTitles" localSheetId="14" hidden="1">'Attach 9'!$18:$18</definedName>
    <definedName name="Z_7518E083_431A_45D0_A3DD_DF0866826B90_.wvu.Rows" localSheetId="16" hidden="1">'Attach 11'!$29:$85</definedName>
    <definedName name="Z_7518E083_431A_45D0_A3DD_DF0866826B90_.wvu.Rows" localSheetId="17" hidden="1">'Attach 12'!$24:$28,'Attach 12'!$30:$32,'Attach 12'!$33:$39,'Attach 12'!$59:$63,'Attach 12'!$96:$153</definedName>
    <definedName name="Z_7518E083_431A_45D0_A3DD_DF0866826B90_.wvu.Rows" localSheetId="21" hidden="1">'Attach 15'!$15:$15</definedName>
    <definedName name="Z_7518E083_431A_45D0_A3DD_DF0866826B90_.wvu.Rows" localSheetId="22" hidden="1">'Attach 16'!$89:$92</definedName>
    <definedName name="Z_7518E083_431A_45D0_A3DD_DF0866826B90_.wvu.Rows" localSheetId="23" hidden="1">'Attach 17'!$26:$26,'Attach 17'!$32:$209</definedName>
    <definedName name="Z_7518E083_431A_45D0_A3DD_DF0866826B90_.wvu.Rows" localSheetId="24" hidden="1">'Attach 18'!$13:$13</definedName>
    <definedName name="Z_7518E083_431A_45D0_A3DD_DF0866826B90_.wvu.Rows" localSheetId="27" hidden="1">'Attach 19'!$13:$13,'Attach 19'!$20:$28</definedName>
    <definedName name="Z_7518E083_431A_45D0_A3DD_DF0866826B90_.wvu.Rows" localSheetId="26" hidden="1">'Attach 25'!$12:$12,'Attach 25'!$23:$24</definedName>
    <definedName name="Z_7518E083_431A_45D0_A3DD_DF0866826B90_.wvu.Rows" localSheetId="25" hidden="1">'Attach-20'!$13:$13</definedName>
    <definedName name="Z_7518E083_431A_45D0_A3DD_DF0866826B90_.wvu.Rows" localSheetId="4" hidden="1">'Attach-3 (QR)'!$16:$337</definedName>
    <definedName name="Z_7518E083_431A_45D0_A3DD_DF0866826B90_.wvu.Rows" localSheetId="28" hidden="1">'Bid Form 1st Envelope '!$22:$23,'Bid Form 1st Envelope '!$32:$32</definedName>
    <definedName name="Z_7518E083_431A_45D0_A3DD_DF0866826B90_.wvu.Rows" localSheetId="2" hidden="1">'Names of Bidder'!$10:$11,'Names of Bidder'!$23:$26,'Names of Bidder'!$28:$30</definedName>
    <definedName name="Z_77353208_2D17_4D2E_ADE3_4F168F350B73_.wvu.Cols" localSheetId="17" hidden="1">'Attach 12'!$G:$I</definedName>
    <definedName name="Z_77353208_2D17_4D2E_ADE3_4F168F350B73_.wvu.Cols" localSheetId="21" hidden="1">'Attach 15'!$F:$F,'Attach 15'!$H:$H</definedName>
    <definedName name="Z_77353208_2D17_4D2E_ADE3_4F168F350B73_.wvu.Cols" localSheetId="3" hidden="1">'Attach 3(JV)'!$F:$F</definedName>
    <definedName name="Z_77353208_2D17_4D2E_ADE3_4F168F350B73_.wvu.Cols" localSheetId="9" hidden="1">'Attach 5'!$H:$H</definedName>
    <definedName name="Z_77353208_2D17_4D2E_ADE3_4F168F350B73_.wvu.Cols" localSheetId="12" hidden="1">'Attach 6'!$H:$H</definedName>
    <definedName name="Z_77353208_2D17_4D2E_ADE3_4F168F350B73_.wvu.Cols" localSheetId="2" hidden="1">'Names of Bidder'!$F:$G,'Names of Bidder'!$I:$I</definedName>
    <definedName name="Z_77353208_2D17_4D2E_ADE3_4F168F350B73_.wvu.PrintArea" localSheetId="15" hidden="1">'Attach 10'!$A$1:$E$20</definedName>
    <definedName name="Z_77353208_2D17_4D2E_ADE3_4F168F350B73_.wvu.PrintArea" localSheetId="16" hidden="1">'Attach 11'!$A$1:$E$28</definedName>
    <definedName name="Z_77353208_2D17_4D2E_ADE3_4F168F350B73_.wvu.PrintArea" localSheetId="17" hidden="1">'Attach 12'!$A$1:$E$157</definedName>
    <definedName name="Z_77353208_2D17_4D2E_ADE3_4F168F350B73_.wvu.PrintArea" localSheetId="18" hidden="1">'Attach 13'!$A$1:$E$27</definedName>
    <definedName name="Z_77353208_2D17_4D2E_ADE3_4F168F350B73_.wvu.PrintArea" localSheetId="19" hidden="1">'Attach 14'!$A$1:$E$29</definedName>
    <definedName name="Z_77353208_2D17_4D2E_ADE3_4F168F350B73_.wvu.PrintArea" localSheetId="20" hidden="1">'Attach 14-IP'!$A$8:$I$222</definedName>
    <definedName name="Z_77353208_2D17_4D2E_ADE3_4F168F350B73_.wvu.PrintArea" localSheetId="21" hidden="1">'Attach 15'!$A$1:$E$82</definedName>
    <definedName name="Z_77353208_2D17_4D2E_ADE3_4F168F350B73_.wvu.PrintArea" localSheetId="22" hidden="1">'Attach 16'!$A$1:$L$94</definedName>
    <definedName name="Z_77353208_2D17_4D2E_ADE3_4F168F350B73_.wvu.PrintArea" localSheetId="23" hidden="1">'Attach 17'!$A$1:$E$30</definedName>
    <definedName name="Z_77353208_2D17_4D2E_ADE3_4F168F350B73_.wvu.PrintArea" localSheetId="24" hidden="1">'Attach 18'!$A$1:$E$31</definedName>
    <definedName name="Z_77353208_2D17_4D2E_ADE3_4F168F350B73_.wvu.PrintArea" localSheetId="27" hidden="1">'Attach 19'!$A$1:$E$31</definedName>
    <definedName name="Z_77353208_2D17_4D2E_ADE3_4F168F350B73_.wvu.PrintArea" localSheetId="26" hidden="1">'Attach 25'!$A$1:$E$27</definedName>
    <definedName name="Z_77353208_2D17_4D2E_ADE3_4F168F350B73_.wvu.PrintArea" localSheetId="3" hidden="1">'Attach 3(JV)'!$A$1:$E$26</definedName>
    <definedName name="Z_77353208_2D17_4D2E_ADE3_4F168F350B73_.wvu.PrintArea" localSheetId="6" hidden="1">'Attach 4'!$A$1:$E$24</definedName>
    <definedName name="Z_77353208_2D17_4D2E_ADE3_4F168F350B73_.wvu.PrintArea" localSheetId="7" hidden="1">'Attach 4 (A)'!$A$1:$E$26</definedName>
    <definedName name="Z_77353208_2D17_4D2E_ADE3_4F168F350B73_.wvu.PrintArea" localSheetId="8" hidden="1">'Attach 4 (B)'!$A$1:$E$25</definedName>
    <definedName name="Z_77353208_2D17_4D2E_ADE3_4F168F350B73_.wvu.PrintArea" localSheetId="9" hidden="1">'Attach 5'!$A$1:$E$28</definedName>
    <definedName name="Z_77353208_2D17_4D2E_ADE3_4F168F350B73_.wvu.PrintArea" localSheetId="10" hidden="1">'Attach 5A'!$A$1:$E$29</definedName>
    <definedName name="Z_77353208_2D17_4D2E_ADE3_4F168F350B73_.wvu.PrintArea" localSheetId="11" hidden="1">'Attach 5B'!$A$1:$E$28</definedName>
    <definedName name="Z_77353208_2D17_4D2E_ADE3_4F168F350B73_.wvu.PrintArea" localSheetId="12" hidden="1">'Attach 6'!$A$1:$E$27</definedName>
    <definedName name="Z_77353208_2D17_4D2E_ADE3_4F168F350B73_.wvu.PrintArea" localSheetId="13" hidden="1">'Attach 7'!$A$1:$E$28</definedName>
    <definedName name="Z_77353208_2D17_4D2E_ADE3_4F168F350B73_.wvu.PrintArea" localSheetId="14"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8" hidden="1">'Bid Form 1st Envelope '!$A$1:$F$127</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7" hidden="1">'Attach 12'!#REF!</definedName>
    <definedName name="Z_77353208_2D17_4D2E_ADE3_4F168F350B73_.wvu.PrintTitles" localSheetId="14" hidden="1">'Attach 9'!$18:$18</definedName>
    <definedName name="Z_77353208_2D17_4D2E_ADE3_4F168F350B73_.wvu.Rows" localSheetId="16" hidden="1">'Attach 11'!$29:$85</definedName>
    <definedName name="Z_77353208_2D17_4D2E_ADE3_4F168F350B73_.wvu.Rows" localSheetId="17" hidden="1">'Attach 12'!#REF!,'Attach 12'!#REF!,'Attach 12'!#REF!,'Attach 12'!$113:$153</definedName>
    <definedName name="Z_77353208_2D17_4D2E_ADE3_4F168F350B73_.wvu.Rows" localSheetId="21" hidden="1">'Attach 15'!$15:$15</definedName>
    <definedName name="Z_77353208_2D17_4D2E_ADE3_4F168F350B73_.wvu.Rows" localSheetId="22" hidden="1">'Attach 16'!$89:$92</definedName>
    <definedName name="Z_77353208_2D17_4D2E_ADE3_4F168F350B73_.wvu.Rows" localSheetId="23" hidden="1">'Attach 17'!$26:$26,'Attach 17'!$32:$209</definedName>
    <definedName name="Z_77353208_2D17_4D2E_ADE3_4F168F350B73_.wvu.Rows" localSheetId="24" hidden="1">'Attach 18'!$13:$13</definedName>
    <definedName name="Z_77353208_2D17_4D2E_ADE3_4F168F350B73_.wvu.Rows" localSheetId="27" hidden="1">'Attach 19'!$13:$13,'Attach 19'!$20:$28</definedName>
    <definedName name="Z_77353208_2D17_4D2E_ADE3_4F168F350B73_.wvu.Rows" localSheetId="26" hidden="1">'Attach 25'!$12:$12,'Attach 25'!$19:$24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122CCC_B984_47E9_88CF_89418CB24A21_.wvu.Cols" localSheetId="5" hidden="1">'Attach QR'!$J:$L,'Attach QR'!$R:$S,'Attach QR'!$U:$AW</definedName>
    <definedName name="Z_7A122CCC_B984_47E9_88CF_89418CB24A21_.wvu.PrintArea" localSheetId="5" hidden="1">'Attach QR'!$A$1:$I$483</definedName>
    <definedName name="Z_7A122CCC_B984_47E9_88CF_89418CB24A21_.wvu.Rows" localSheetId="5" hidden="1">'Attach QR'!$30:$32,'Attach QR'!$59:$61,'Attach QR'!#REF!,'Attach QR'!#REF!,'Attach QR'!$121:$124,'Attach QR'!$174:$176,'Attach QR'!$267:$269,'Attach QR'!#REF!,'Attach QR'!#REF!,'Attach QR'!#REF!,'Attach QR'!#REF!,'Attach QR'!$365:$365,'Attach QR'!$399:$401,'Attach QR'!#REF!,'Attach QR'!$439:$441,'Attach QR'!$445:$447</definedName>
    <definedName name="Z_7A88FC7A_7690_48AB_B789_172043AFADC8_.wvu.Cols" localSheetId="17" hidden="1">'Attach 12'!$G:$I</definedName>
    <definedName name="Z_7A88FC7A_7690_48AB_B789_172043AFADC8_.wvu.Cols" localSheetId="21" hidden="1">'Attach 15'!$H:$H</definedName>
    <definedName name="Z_7A88FC7A_7690_48AB_B789_172043AFADC8_.wvu.Cols" localSheetId="9" hidden="1">'Attach 5'!$H:$H</definedName>
    <definedName name="Z_7A88FC7A_7690_48AB_B789_172043AFADC8_.wvu.Cols" localSheetId="12" hidden="1">'Attach 6'!$H:$H</definedName>
    <definedName name="Z_7A88FC7A_7690_48AB_B789_172043AFADC8_.wvu.PrintArea" localSheetId="15" hidden="1">'Attach 10'!$A$1:$E$20</definedName>
    <definedName name="Z_7A88FC7A_7690_48AB_B789_172043AFADC8_.wvu.PrintArea" localSheetId="16" hidden="1">'Attach 11'!$A$1:$E$28</definedName>
    <definedName name="Z_7A88FC7A_7690_48AB_B789_172043AFADC8_.wvu.PrintArea" localSheetId="17" hidden="1">'Attach 12'!$A$1:$E$158</definedName>
    <definedName name="Z_7A88FC7A_7690_48AB_B789_172043AFADC8_.wvu.PrintArea" localSheetId="18" hidden="1">'Attach 13'!$A$1:$E$27</definedName>
    <definedName name="Z_7A88FC7A_7690_48AB_B789_172043AFADC8_.wvu.PrintArea" localSheetId="19" hidden="1">'Attach 14'!$A$1:$E$29</definedName>
    <definedName name="Z_7A88FC7A_7690_48AB_B789_172043AFADC8_.wvu.PrintArea" localSheetId="20" hidden="1">'Attach 14-IP'!$A$8:$I$222</definedName>
    <definedName name="Z_7A88FC7A_7690_48AB_B789_172043AFADC8_.wvu.PrintArea" localSheetId="21" hidden="1">'Attach 15'!$A$1:$E$82</definedName>
    <definedName name="Z_7A88FC7A_7690_48AB_B789_172043AFADC8_.wvu.PrintArea" localSheetId="22" hidden="1">'Attach 16'!$A$1:$L$94</definedName>
    <definedName name="Z_7A88FC7A_7690_48AB_B789_172043AFADC8_.wvu.PrintArea" localSheetId="23" hidden="1">'Attach 17'!$A$1:$E$30</definedName>
    <definedName name="Z_7A88FC7A_7690_48AB_B789_172043AFADC8_.wvu.PrintArea" localSheetId="24" hidden="1">'Attach 18'!$A$1:$E$31</definedName>
    <definedName name="Z_7A88FC7A_7690_48AB_B789_172043AFADC8_.wvu.PrintArea" localSheetId="27" hidden="1">'Attach 19'!$A$1:$E$31</definedName>
    <definedName name="Z_7A88FC7A_7690_48AB_B789_172043AFADC8_.wvu.PrintArea" localSheetId="26" hidden="1">'Attach 25'!$A$1:$E$27</definedName>
    <definedName name="Z_7A88FC7A_7690_48AB_B789_172043AFADC8_.wvu.PrintArea" localSheetId="3" hidden="1">'Attach 3(JV)'!$A$1:$E$26</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5B'!$A$1:$E$28</definedName>
    <definedName name="Z_7A88FC7A_7690_48AB_B789_172043AFADC8_.wvu.PrintArea" localSheetId="12" hidden="1">'Attach 6'!$A$1:$E$27</definedName>
    <definedName name="Z_7A88FC7A_7690_48AB_B789_172043AFADC8_.wvu.PrintArea" localSheetId="13" hidden="1">'Attach 7'!$A$1:$E$28</definedName>
    <definedName name="Z_7A88FC7A_7690_48AB_B789_172043AFADC8_.wvu.PrintArea" localSheetId="14" hidden="1">'Attach 9'!$A$1:$E$52</definedName>
    <definedName name="Z_7A88FC7A_7690_48AB_B789_172043AFADC8_.wvu.PrintArea" localSheetId="25" hidden="1">'Attach-20'!$A$1:$E$36</definedName>
    <definedName name="Z_7A88FC7A_7690_48AB_B789_172043AFADC8_.wvu.PrintArea" localSheetId="28" hidden="1">'Bid Form 1st Envelope '!$A$1:$F$127</definedName>
    <definedName name="Z_7A88FC7A_7690_48AB_B789_172043AFADC8_.wvu.PrintArea" localSheetId="2" hidden="1">'Names of Bidder'!$B$1:$D$36</definedName>
    <definedName name="Z_7A88FC7A_7690_48AB_B789_172043AFADC8_.wvu.PrintTitles" localSheetId="17" hidden="1">'Attach 12'!#REF!</definedName>
    <definedName name="Z_7A88FC7A_7690_48AB_B789_172043AFADC8_.wvu.PrintTitles" localSheetId="14" hidden="1">'Attach 9'!$18:$18</definedName>
    <definedName name="Z_7A88FC7A_7690_48AB_B789_172043AFADC8_.wvu.Rows" localSheetId="16" hidden="1">'Attach 11'!$29:$85</definedName>
    <definedName name="Z_7A88FC7A_7690_48AB_B789_172043AFADC8_.wvu.Rows" localSheetId="17" hidden="1">'Attach 12'!#REF!,'Attach 12'!#REF!,'Attach 12'!#REF!,'Attach 12'!#REF!,'Attach 12'!#REF!</definedName>
    <definedName name="Z_7A88FC7A_7690_48AB_B789_172043AFADC8_.wvu.Rows" localSheetId="21" hidden="1">'Attach 15'!$15:$15</definedName>
    <definedName name="Z_7A88FC7A_7690_48AB_B789_172043AFADC8_.wvu.Rows" localSheetId="23" hidden="1">'Attach 17'!$26:$26,'Attach 17'!$32:$209</definedName>
    <definedName name="Z_7A88FC7A_7690_48AB_B789_172043AFADC8_.wvu.Rows" localSheetId="24" hidden="1">'Attach 18'!$13:$13</definedName>
    <definedName name="Z_7A88FC7A_7690_48AB_B789_172043AFADC8_.wvu.Rows" localSheetId="27" hidden="1">'Attach 19'!$13:$13,'Attach 19'!$20:$28</definedName>
    <definedName name="Z_7A88FC7A_7690_48AB_B789_172043AFADC8_.wvu.Rows" localSheetId="26" hidden="1">'Attach 25'!$12:$12,'Attach 25'!$19:$24</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1" hidden="1">'Attach 15'!$H:$H</definedName>
    <definedName name="Z_7A9EA6D6_4DDF_43D9_92E6_C6AFAD14E266_.wvu.Cols" localSheetId="9" hidden="1">'Attach 5'!$H:$H</definedName>
    <definedName name="Z_7A9EA6D6_4DDF_43D9_92E6_C6AFAD14E266_.wvu.Cols" localSheetId="12" hidden="1">'Attach 6'!$H:$H</definedName>
    <definedName name="Z_7A9EA6D6_4DDF_43D9_92E6_C6AFAD14E266_.wvu.PrintArea" localSheetId="15" hidden="1">'Attach 10'!$A$1:$E$22</definedName>
    <definedName name="Z_7A9EA6D6_4DDF_43D9_92E6_C6AFAD14E266_.wvu.PrintArea" localSheetId="16" hidden="1">'Attach 11'!$A$1:$E$28</definedName>
    <definedName name="Z_7A9EA6D6_4DDF_43D9_92E6_C6AFAD14E266_.wvu.PrintArea" localSheetId="17" hidden="1">'Attach 12'!$A$1:$E$158</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14-IP'!$A$8:$I$222</definedName>
    <definedName name="Z_7A9EA6D6_4DDF_43D9_92E6_C6AFAD14E266_.wvu.PrintArea" localSheetId="21" hidden="1">'Attach 15'!$A$1:$E$82</definedName>
    <definedName name="Z_7A9EA6D6_4DDF_43D9_92E6_C6AFAD14E266_.wvu.PrintArea" localSheetId="22" hidden="1">'Attach 16'!$A$1:$L$94</definedName>
    <definedName name="Z_7A9EA6D6_4DDF_43D9_92E6_C6AFAD14E266_.wvu.PrintArea" localSheetId="23" hidden="1">'Attach 17'!$A$1:$E$33</definedName>
    <definedName name="Z_7A9EA6D6_4DDF_43D9_92E6_C6AFAD14E266_.wvu.PrintArea" localSheetId="27" hidden="1">'Attach 19'!$A$1:$E$31</definedName>
    <definedName name="Z_7A9EA6D6_4DDF_43D9_92E6_C6AFAD14E266_.wvu.PrintArea" localSheetId="26" hidden="1">'Attach 25'!$A$1:$E$27</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9'!$A$1:$E$58</definedName>
    <definedName name="Z_7A9EA6D6_4DDF_43D9_92E6_C6AFAD14E266_.wvu.PrintArea" localSheetId="28" hidden="1">'Bid Form 1st Envelope '!$A$1:$F$127</definedName>
    <definedName name="Z_7A9EA6D6_4DDF_43D9_92E6_C6AFAD14E266_.wvu.PrintArea" localSheetId="2" hidden="1">'Names of Bidder'!$B$1:$D$36</definedName>
    <definedName name="Z_7A9EA6D6_4DDF_43D9_92E6_C6AFAD14E266_.wvu.PrintTitles" localSheetId="17" hidden="1">'Attach 12'!#REF!</definedName>
    <definedName name="Z_7A9EA6D6_4DDF_43D9_92E6_C6AFAD14E266_.wvu.PrintTitles" localSheetId="14" hidden="1">'Attach 9'!$18:$18</definedName>
    <definedName name="Z_7A9EA6D6_4DDF_43D9_92E6_C6AFAD14E266_.wvu.Rows" localSheetId="17" hidden="1">'Attach 12'!#REF!,'Attach 12'!#REF!,'Attach 12'!#REF!</definedName>
    <definedName name="Z_7A9EA6D6_4DDF_43D9_92E6_C6AFAD14E266_.wvu.Rows" localSheetId="21" hidden="1">'Attach 15'!$15:$15</definedName>
    <definedName name="Z_7A9EA6D6_4DDF_43D9_92E6_C6AFAD14E266_.wvu.Rows" localSheetId="23" hidden="1">'Attach 17'!$26:$26,'Attach 17'!$32:$209</definedName>
    <definedName name="Z_7A9EA6D6_4DDF_43D9_92E6_C6AFAD14E266_.wvu.Rows" localSheetId="27" hidden="1">'Attach 19'!$13:$13,'Attach 19'!$20:$28</definedName>
    <definedName name="Z_7A9EA6D6_4DDF_43D9_92E6_C6AFAD14E266_.wvu.Rows" localSheetId="26" hidden="1">'Attach 25'!$12:$12,'Attach 25'!$19:$24</definedName>
    <definedName name="Z_7A9EA6D6_4DDF_43D9_92E6_C6AFAD14E266_.wvu.Rows" localSheetId="9"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(QR)'!$A$1:$I$341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17" hidden="1">'Attach 12'!$G:$I</definedName>
    <definedName name="Z_82C64B11_1F50_45B5_B7BB_9F1DC733C833_.wvu.Cols" localSheetId="21" hidden="1">'Attach 15'!$H:$H</definedName>
    <definedName name="Z_82C64B11_1F50_45B5_B7BB_9F1DC733C833_.wvu.Cols" localSheetId="9" hidden="1">'Attach 5'!$H:$H</definedName>
    <definedName name="Z_82C64B11_1F50_45B5_B7BB_9F1DC733C833_.wvu.Cols" localSheetId="12" hidden="1">'Attach 6'!$H:$H</definedName>
    <definedName name="Z_82C64B11_1F50_45B5_B7BB_9F1DC733C833_.wvu.PrintArea" localSheetId="15" hidden="1">'Attach 10'!$A$1:$E$20</definedName>
    <definedName name="Z_82C64B11_1F50_45B5_B7BB_9F1DC733C833_.wvu.PrintArea" localSheetId="16" hidden="1">'Attach 11'!$A$1:$E$27</definedName>
    <definedName name="Z_82C64B11_1F50_45B5_B7BB_9F1DC733C833_.wvu.PrintArea" localSheetId="17" hidden="1">'Attach 12'!$A$1:$E$158</definedName>
    <definedName name="Z_82C64B11_1F50_45B5_B7BB_9F1DC733C833_.wvu.PrintArea" localSheetId="18" hidden="1">'Attach 13'!$A$1:$E$27</definedName>
    <definedName name="Z_82C64B11_1F50_45B5_B7BB_9F1DC733C833_.wvu.PrintArea" localSheetId="19" hidden="1">'Attach 14'!$A$1:$E$29</definedName>
    <definedName name="Z_82C64B11_1F50_45B5_B7BB_9F1DC733C833_.wvu.PrintArea" localSheetId="20" hidden="1">'Attach 14-IP'!$A$8:$I$222</definedName>
    <definedName name="Z_82C64B11_1F50_45B5_B7BB_9F1DC733C833_.wvu.PrintArea" localSheetId="21" hidden="1">'Attach 15'!$A$1:$E$82</definedName>
    <definedName name="Z_82C64B11_1F50_45B5_B7BB_9F1DC733C833_.wvu.PrintArea" localSheetId="22" hidden="1">'Attach 16'!$A$1:$L$94</definedName>
    <definedName name="Z_82C64B11_1F50_45B5_B7BB_9F1DC733C833_.wvu.PrintArea" localSheetId="23" hidden="1">'Attach 17'!$A$1:$E$30</definedName>
    <definedName name="Z_82C64B11_1F50_45B5_B7BB_9F1DC733C833_.wvu.PrintArea" localSheetId="24" hidden="1">'Attach 18'!$A$1:$E$31</definedName>
    <definedName name="Z_82C64B11_1F50_45B5_B7BB_9F1DC733C833_.wvu.PrintArea" localSheetId="27" hidden="1">'Attach 19'!$A$1:$E$31</definedName>
    <definedName name="Z_82C64B11_1F50_45B5_B7BB_9F1DC733C833_.wvu.PrintArea" localSheetId="26" hidden="1">'Attach 25'!$A$1:$E$27</definedName>
    <definedName name="Z_82C64B11_1F50_45B5_B7BB_9F1DC733C833_.wvu.PrintArea" localSheetId="3" hidden="1">'Attach 3(JV)'!$A$1:$E$26</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2" hidden="1">'Attach 6'!$A$1:$E$27</definedName>
    <definedName name="Z_82C64B11_1F50_45B5_B7BB_9F1DC733C833_.wvu.PrintArea" localSheetId="13" hidden="1">'Attach 7'!$A$1:$E$28</definedName>
    <definedName name="Z_82C64B11_1F50_45B5_B7BB_9F1DC733C833_.wvu.PrintArea" localSheetId="14" hidden="1">'Attach 9'!$A$1:$E$52</definedName>
    <definedName name="Z_82C64B11_1F50_45B5_B7BB_9F1DC733C833_.wvu.PrintArea" localSheetId="28" hidden="1">'Bid Form 1st Envelope '!$A$1:$F$127</definedName>
    <definedName name="Z_82C64B11_1F50_45B5_B7BB_9F1DC733C833_.wvu.PrintArea" localSheetId="2" hidden="1">'Names of Bidder'!$B$1:$D$36</definedName>
    <definedName name="Z_82C64B11_1F50_45B5_B7BB_9F1DC733C833_.wvu.PrintTitles" localSheetId="17" hidden="1">'Attach 12'!#REF!</definedName>
    <definedName name="Z_82C64B11_1F50_45B5_B7BB_9F1DC733C833_.wvu.PrintTitles" localSheetId="14" hidden="1">'Attach 9'!$18:$18</definedName>
    <definedName name="Z_82C64B11_1F50_45B5_B7BB_9F1DC733C833_.wvu.Rows" localSheetId="17" hidden="1">'Attach 12'!#REF!,'Attach 12'!#REF!,'Attach 12'!#REF!,'Attach 12'!#REF!,'Attach 12'!#REF!</definedName>
    <definedName name="Z_82C64B11_1F50_45B5_B7BB_9F1DC733C833_.wvu.Rows" localSheetId="21" hidden="1">'Attach 15'!$15:$15</definedName>
    <definedName name="Z_82C64B11_1F50_45B5_B7BB_9F1DC733C833_.wvu.Rows" localSheetId="23" hidden="1">'Attach 17'!$26:$26,'Attach 17'!$32:$209</definedName>
    <definedName name="Z_82C64B11_1F50_45B5_B7BB_9F1DC733C833_.wvu.Rows" localSheetId="24" hidden="1">'Attach 18'!$13:$13</definedName>
    <definedName name="Z_82C64B11_1F50_45B5_B7BB_9F1DC733C833_.wvu.Rows" localSheetId="27" hidden="1">'Attach 19'!$13:$13,'Attach 19'!$20:$28</definedName>
    <definedName name="Z_82C64B11_1F50_45B5_B7BB_9F1DC733C833_.wvu.Rows" localSheetId="26" hidden="1">'Attach 25'!$12:$12,'Attach 25'!$19:$24</definedName>
    <definedName name="Z_82C64B11_1F50_45B5_B7BB_9F1DC733C833_.wvu.Rows" localSheetId="9" hidden="1">'Attach 5'!$4:$4</definedName>
    <definedName name="Z_82C64B11_1F50_45B5_B7BB_9F1DC733C833_.wvu.Rows" localSheetId="28" hidden="1">'Bid Form 1st Envelope '!$46:$46</definedName>
    <definedName name="Z_82C64B11_1F50_45B5_B7BB_9F1DC733C833_.wvu.Rows" localSheetId="2" hidden="1">'Names of Bidder'!$28:$30</definedName>
    <definedName name="Z_82E8A0F5_0020_4355_95CF_28601763A783_.wvu.Cols" localSheetId="21" hidden="1">'Attach 15'!$H:$H</definedName>
    <definedName name="Z_82E8A0F5_0020_4355_95CF_28601763A783_.wvu.Cols" localSheetId="9" hidden="1">'Attach 5'!$H:$H</definedName>
    <definedName name="Z_82E8A0F5_0020_4355_95CF_28601763A783_.wvu.Cols" localSheetId="12" hidden="1">'Attach 6'!$H:$H</definedName>
    <definedName name="Z_82E8A0F5_0020_4355_95CF_28601763A783_.wvu.PrintArea" localSheetId="15" hidden="1">'Attach 10'!$A$1:$E$22</definedName>
    <definedName name="Z_82E8A0F5_0020_4355_95CF_28601763A783_.wvu.PrintArea" localSheetId="16" hidden="1">'Attach 11'!$A$1:$E$28</definedName>
    <definedName name="Z_82E8A0F5_0020_4355_95CF_28601763A783_.wvu.PrintArea" localSheetId="17" hidden="1">'Attach 12'!$A$1:$E$158</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14-IP'!$A$8:$I$222</definedName>
    <definedName name="Z_82E8A0F5_0020_4355_95CF_28601763A783_.wvu.PrintArea" localSheetId="21" hidden="1">'Attach 15'!$A$1:$E$82</definedName>
    <definedName name="Z_82E8A0F5_0020_4355_95CF_28601763A783_.wvu.PrintArea" localSheetId="22" hidden="1">'Attach 16'!$A$1:$L$94</definedName>
    <definedName name="Z_82E8A0F5_0020_4355_95CF_28601763A783_.wvu.PrintArea" localSheetId="23" hidden="1">'Attach 17'!$A$1:$E$33</definedName>
    <definedName name="Z_82E8A0F5_0020_4355_95CF_28601763A783_.wvu.PrintArea" localSheetId="27" hidden="1">'Attach 19'!$A$1:$E$31</definedName>
    <definedName name="Z_82E8A0F5_0020_4355_95CF_28601763A783_.wvu.PrintArea" localSheetId="26" hidden="1">'Attach 25'!$A$1:$E$27</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9'!$A$1:$E$52</definedName>
    <definedName name="Z_82E8A0F5_0020_4355_95CF_28601763A783_.wvu.PrintArea" localSheetId="28" hidden="1">'Bid Form 1st Envelope '!$A$1:$J$125</definedName>
    <definedName name="Z_82E8A0F5_0020_4355_95CF_28601763A783_.wvu.PrintArea" localSheetId="2" hidden="1">'Names of Bidder'!$B$1:$D$36</definedName>
    <definedName name="Z_82E8A0F5_0020_4355_95CF_28601763A783_.wvu.PrintTitles" localSheetId="17" hidden="1">'Attach 12'!#REF!</definedName>
    <definedName name="Z_82E8A0F5_0020_4355_95CF_28601763A783_.wvu.PrintTitles" localSheetId="14" hidden="1">'Attach 9'!$18:$18</definedName>
    <definedName name="Z_82E8A0F5_0020_4355_95CF_28601763A783_.wvu.Rows" localSheetId="17" hidden="1">'Attach 12'!#REF!,'Attach 12'!#REF!,'Attach 12'!#REF!</definedName>
    <definedName name="Z_82E8A0F5_0020_4355_95CF_28601763A783_.wvu.Rows" localSheetId="21" hidden="1">'Attach 15'!$15:$15</definedName>
    <definedName name="Z_82E8A0F5_0020_4355_95CF_28601763A783_.wvu.Rows" localSheetId="23" hidden="1">'Attach 17'!$26:$26,'Attach 17'!$32:$209</definedName>
    <definedName name="Z_82E8A0F5_0020_4355_95CF_28601763A783_.wvu.Rows" localSheetId="27" hidden="1">'Attach 19'!$13:$13,'Attach 19'!$20:$28</definedName>
    <definedName name="Z_82E8A0F5_0020_4355_95CF_28601763A783_.wvu.Rows" localSheetId="26" hidden="1">'Attach 25'!$12:$12,'Attach 25'!$19:$24</definedName>
    <definedName name="Z_82E8A0F5_0020_4355_95CF_28601763A783_.wvu.Rows" localSheetId="9"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7612620_3630_456B_A735_C29A43561018_.wvu.Cols" localSheetId="5" hidden="1">'Attach QR'!$J:$L,'Attach QR'!$R:$S,'Attach QR'!$U:$AW</definedName>
    <definedName name="Z_87612620_3630_456B_A735_C29A43561018_.wvu.PrintArea" localSheetId="5" hidden="1">'Attach QR'!$A$1:$I$482</definedName>
    <definedName name="Z_87612620_3630_456B_A735_C29A43561018_.wvu.Rows" localSheetId="5" hidden="1">'Attach QR'!$33:$36,'Attach QR'!$58:$96,'Attach QR'!$98:$101,'Attach QR'!$121:$124,'Attach QR'!$162:$166,'Attach QR'!$174:$209,'Attach QR'!$211:$214,'Attach QR'!$254:$259,'Attach QR'!$266:$301,'Attach QR'!$304:$328,'Attach QR'!$338:$338,'Attach QR'!$345:$361,'Attach QR'!$364:$364,'Attach QR'!$372:$439,'Attach QR'!$441:$442,'Attach QR'!$445:$447,'Attach QR'!$451:$454</definedName>
    <definedName name="Z_89D1B684_1876_468F_8D99_45DA6BBF39C7_.wvu.Cols" localSheetId="5" hidden="1">'Attach QR'!$J:$L,'Attach QR'!$R:$S,'Attach QR'!$U:$AW</definedName>
    <definedName name="Z_89D1B684_1876_468F_8D99_45DA6BBF39C7_.wvu.PrintArea" localSheetId="5" hidden="1">'Attach QR'!$A$1:$I$482</definedName>
    <definedName name="Z_89D1B684_1876_468F_8D99_45DA6BBF39C7_.wvu.Rows" localSheetId="5" hidden="1">'Attach QR'!$33:$36,'Attach QR'!$58:$96,'Attach QR'!$98:$101,'Attach QR'!$121:$124,'Attach QR'!$162:$166,'Attach QR'!$174:$209,'Attach QR'!$254:$259,'Attach QR'!$266:$301,'Attach QR'!$304:$324,'Attach QR'!$338:$339,'Attach QR'!$345:$361,'Attach QR'!$372:$441,'Attach QR'!$445:$447,'Attach QR'!$451:$454</definedName>
    <definedName name="Z_8CF338B0_8CA3_4AF4_816D_CB7A6D8E33BC_.wvu.Cols" localSheetId="17" hidden="1">'Attach 12'!$G:$I</definedName>
    <definedName name="Z_8CF338B0_8CA3_4AF4_816D_CB7A6D8E33BC_.wvu.Cols" localSheetId="21" hidden="1">'Attach 15'!$F:$F,'Attach 15'!$H:$H</definedName>
    <definedName name="Z_8CF338B0_8CA3_4AF4_816D_CB7A6D8E33BC_.wvu.Cols" localSheetId="3" hidden="1">'Attach 3(JV)'!$F:$F</definedName>
    <definedName name="Z_8CF338B0_8CA3_4AF4_816D_CB7A6D8E33BC_.wvu.Cols" localSheetId="9" hidden="1">'Attach 5'!$H:$H</definedName>
    <definedName name="Z_8CF338B0_8CA3_4AF4_816D_CB7A6D8E33BC_.wvu.Cols" localSheetId="12" hidden="1">'Attach 6'!$H:$H</definedName>
    <definedName name="Z_8CF338B0_8CA3_4AF4_816D_CB7A6D8E33BC_.wvu.Cols" localSheetId="2" hidden="1">'Names of Bidder'!$F:$G,'Names of Bidder'!$I:$I</definedName>
    <definedName name="Z_8CF338B0_8CA3_4AF4_816D_CB7A6D8E33BC_.wvu.PrintArea" localSheetId="15" hidden="1">'Attach 10'!$A$1:$E$20</definedName>
    <definedName name="Z_8CF338B0_8CA3_4AF4_816D_CB7A6D8E33BC_.wvu.PrintArea" localSheetId="16" hidden="1">'Attach 11'!$A$1:$E$28</definedName>
    <definedName name="Z_8CF338B0_8CA3_4AF4_816D_CB7A6D8E33BC_.wvu.PrintArea" localSheetId="17" hidden="1">'Attach 12'!$A$1:$E$157</definedName>
    <definedName name="Z_8CF338B0_8CA3_4AF4_816D_CB7A6D8E33BC_.wvu.PrintArea" localSheetId="18" hidden="1">'Attach 13'!$A$1:$E$27</definedName>
    <definedName name="Z_8CF338B0_8CA3_4AF4_816D_CB7A6D8E33BC_.wvu.PrintArea" localSheetId="19" hidden="1">'Attach 14'!$A$1:$E$29</definedName>
    <definedName name="Z_8CF338B0_8CA3_4AF4_816D_CB7A6D8E33BC_.wvu.PrintArea" localSheetId="20" hidden="1">'Attach 14-IP'!$A$8:$I$222</definedName>
    <definedName name="Z_8CF338B0_8CA3_4AF4_816D_CB7A6D8E33BC_.wvu.PrintArea" localSheetId="21" hidden="1">'Attach 15'!$A$1:$E$82</definedName>
    <definedName name="Z_8CF338B0_8CA3_4AF4_816D_CB7A6D8E33BC_.wvu.PrintArea" localSheetId="22" hidden="1">'Attach 16'!$A$1:$L$94</definedName>
    <definedName name="Z_8CF338B0_8CA3_4AF4_816D_CB7A6D8E33BC_.wvu.PrintArea" localSheetId="23" hidden="1">'Attach 17'!$A$1:$E$30</definedName>
    <definedName name="Z_8CF338B0_8CA3_4AF4_816D_CB7A6D8E33BC_.wvu.PrintArea" localSheetId="24" hidden="1">'Attach 18'!$A$1:$E$31</definedName>
    <definedName name="Z_8CF338B0_8CA3_4AF4_816D_CB7A6D8E33BC_.wvu.PrintArea" localSheetId="27" hidden="1">'Attach 19'!$A$1:$E$31</definedName>
    <definedName name="Z_8CF338B0_8CA3_4AF4_816D_CB7A6D8E33BC_.wvu.PrintArea" localSheetId="26" hidden="1">'Attach 25'!$A$1:$E$27</definedName>
    <definedName name="Z_8CF338B0_8CA3_4AF4_816D_CB7A6D8E33BC_.wvu.PrintArea" localSheetId="3" hidden="1">'Attach 3(JV)'!$A$1:$E$26</definedName>
    <definedName name="Z_8CF338B0_8CA3_4AF4_816D_CB7A6D8E33BC_.wvu.PrintArea" localSheetId="6" hidden="1">'Attach 4'!$A$1:$E$24</definedName>
    <definedName name="Z_8CF338B0_8CA3_4AF4_816D_CB7A6D8E33BC_.wvu.PrintArea" localSheetId="7" hidden="1">'Attach 4 (A)'!$A$1:$E$26</definedName>
    <definedName name="Z_8CF338B0_8CA3_4AF4_816D_CB7A6D8E33BC_.wvu.PrintArea" localSheetId="8" hidden="1">'Attach 4 (B)'!$A$1:$E$25</definedName>
    <definedName name="Z_8CF338B0_8CA3_4AF4_816D_CB7A6D8E33BC_.wvu.PrintArea" localSheetId="9" hidden="1">'Attach 5'!$A$1:$E$28</definedName>
    <definedName name="Z_8CF338B0_8CA3_4AF4_816D_CB7A6D8E33BC_.wvu.PrintArea" localSheetId="10" hidden="1">'Attach 5A'!$A$1:$E$29</definedName>
    <definedName name="Z_8CF338B0_8CA3_4AF4_816D_CB7A6D8E33BC_.wvu.PrintArea" localSheetId="11" hidden="1">'Attach 5B'!$A$1:$E$28</definedName>
    <definedName name="Z_8CF338B0_8CA3_4AF4_816D_CB7A6D8E33BC_.wvu.PrintArea" localSheetId="12" hidden="1">'Attach 6'!$A$1:$E$27</definedName>
    <definedName name="Z_8CF338B0_8CA3_4AF4_816D_CB7A6D8E33BC_.wvu.PrintArea" localSheetId="13" hidden="1">'Attach 7'!$A$1:$E$28</definedName>
    <definedName name="Z_8CF338B0_8CA3_4AF4_816D_CB7A6D8E33BC_.wvu.PrintArea" localSheetId="14"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8" hidden="1">'Bid Form 1st Envelope '!$A$1:$F$127</definedName>
    <definedName name="Z_8CF338B0_8CA3_4AF4_816D_CB7A6D8E33BC_.wvu.PrintArea" localSheetId="2" hidden="1">'Names of Bidder'!$B$1:$D$36</definedName>
    <definedName name="Z_8CF338B0_8CA3_4AF4_816D_CB7A6D8E33BC_.wvu.PrintTitles" localSheetId="17" hidden="1">'Attach 12'!#REF!</definedName>
    <definedName name="Z_8CF338B0_8CA3_4AF4_816D_CB7A6D8E33BC_.wvu.PrintTitles" localSheetId="14" hidden="1">'Attach 9'!$18:$18</definedName>
    <definedName name="Z_8CF338B0_8CA3_4AF4_816D_CB7A6D8E33BC_.wvu.Rows" localSheetId="16" hidden="1">'Attach 11'!$29:$85</definedName>
    <definedName name="Z_8CF338B0_8CA3_4AF4_816D_CB7A6D8E33BC_.wvu.Rows" localSheetId="17" hidden="1">'Attach 12'!#REF!,'Attach 12'!$113:$152</definedName>
    <definedName name="Z_8CF338B0_8CA3_4AF4_816D_CB7A6D8E33BC_.wvu.Rows" localSheetId="21" hidden="1">'Attach 15'!$15:$15</definedName>
    <definedName name="Z_8CF338B0_8CA3_4AF4_816D_CB7A6D8E33BC_.wvu.Rows" localSheetId="22" hidden="1">'Attach 16'!$89:$92</definedName>
    <definedName name="Z_8CF338B0_8CA3_4AF4_816D_CB7A6D8E33BC_.wvu.Rows" localSheetId="23" hidden="1">'Attach 17'!$26:$26,'Attach 17'!$32:$209</definedName>
    <definedName name="Z_8CF338B0_8CA3_4AF4_816D_CB7A6D8E33BC_.wvu.Rows" localSheetId="24" hidden="1">'Attach 18'!$13:$13</definedName>
    <definedName name="Z_8CF338B0_8CA3_4AF4_816D_CB7A6D8E33BC_.wvu.Rows" localSheetId="27" hidden="1">'Attach 19'!$13:$13,'Attach 19'!$20:$28</definedName>
    <definedName name="Z_8CF338B0_8CA3_4AF4_816D_CB7A6D8E33BC_.wvu.Rows" localSheetId="26" hidden="1">'Attach 25'!$12:$12,'Attach 25'!$19:$24</definedName>
    <definedName name="Z_8CF338B0_8CA3_4AF4_816D_CB7A6D8E33BC_.wvu.Rows" localSheetId="9"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5" hidden="1">'Attach 10'!$A$1:$E$22</definedName>
    <definedName name="Z_8E7B022F_1113_4BA2_B2BA_8EDBE02A2557_.wvu.PrintArea" localSheetId="16" hidden="1">'Attach 11'!$A$1:$E$84</definedName>
    <definedName name="Z_8E7B022F_1113_4BA2_B2BA_8EDBE02A2557_.wvu.PrintArea" localSheetId="17" hidden="1">'Attach 12'!$A$1:$E$158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15'!$A$1:$E$83</definedName>
    <definedName name="Z_8E7B022F_1113_4BA2_B2BA_8EDBE02A2557_.wvu.PrintArea" localSheetId="22" hidden="1">'Attach 16'!$A$1:$L$94</definedName>
    <definedName name="Z_8E7B022F_1113_4BA2_B2BA_8EDBE02A2557_.wvu.PrintArea" localSheetId="27" hidden="1">'Attach 19'!$A$1:$E$35</definedName>
    <definedName name="Z_8E7B022F_1113_4BA2_B2BA_8EDBE02A2557_.wvu.PrintArea" localSheetId="26" hidden="1">'Attach 25'!$A$1:$E$31</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9'!$A$1:$E$58</definedName>
    <definedName name="Z_8E7B022F_1113_4BA2_B2BA_8EDBE02A2557_.wvu.PrintArea" localSheetId="28" hidden="1">'Bid Form 1st Envelope '!$A$1:$F$127</definedName>
    <definedName name="Z_8E7B022F_1113_4BA2_B2BA_8EDBE02A2557_.wvu.PrintArea" localSheetId="2" hidden="1">'Names of Bidder'!$B$1:$D$36</definedName>
    <definedName name="Z_8E7B022F_1113_4BA2_B2BA_8EDBE02A2557_.wvu.PrintTitles" localSheetId="17" hidden="1">'Attach 12'!#REF!</definedName>
    <definedName name="Z_8E7B022F_1113_4BA2_B2BA_8EDBE02A2557_.wvu.PrintTitles" localSheetId="14" hidden="1">'Attach 9'!$18:$18</definedName>
    <definedName name="Z_955D6481_897E_48CA_BB0D_D704C8664312_.wvu.Cols" localSheetId="5" hidden="1">'Attach QR'!$J:$L,'Attach QR'!$R:$S,'Attach QR'!$U:$AW</definedName>
    <definedName name="Z_955D6481_897E_48CA_BB0D_D704C8664312_.wvu.PrintArea" localSheetId="5" hidden="1">'Attach QR'!$A$1:$I$482</definedName>
    <definedName name="Z_955D6481_897E_48CA_BB0D_D704C8664312_.wvu.Rows" localSheetId="5" hidden="1">'Attach QR'!$33:$36,'Attach QR'!$58:$96,'Attach QR'!$98:$101,'Attach QR'!$121:$124,'Attach QR'!$162:$166,'Attach QR'!$174:$209,'Attach QR'!$211:$214,'Attach QR'!$254:$259,'Attach QR'!$266:$301,'Attach QR'!$304:$328,'Attach QR'!$338:$338,'Attach QR'!$345:$361,'Attach QR'!$372:$439,'Attach QR'!$441:$442,'Attach QR'!$445:$447,'Attach QR'!$451:$454</definedName>
    <definedName name="Z_9E565B0E_8A1D_4C38_9278_F5233F8D5014_.wvu.Cols" localSheetId="5" hidden="1">'Attach QR'!$J:$L,'Attach QR'!$R:$S,'Attach QR'!$U:$AW</definedName>
    <definedName name="Z_9E565B0E_8A1D_4C38_9278_F5233F8D5014_.wvu.PrintArea" localSheetId="5" hidden="1">'Attach QR'!$A$1:$I$483</definedName>
    <definedName name="Z_9E565B0E_8A1D_4C38_9278_F5233F8D5014_.wvu.Rows" localSheetId="5" hidden="1">'Attach QR'!$30:$32,'Attach QR'!$58:$96,'Attach QR'!$98:$101,'Attach QR'!$121:$124,'Attach QR'!$162:$166,'Attach QR'!$174:$209,'Attach QR'!$254:$259,'Attach QR'!$266:$301,'Attach QR'!$304:$324,'Attach QR'!$338:$338,'Attach QR'!$345:$361,'Attach QR'!$372:$441,'Attach QR'!$445:$447,'Attach QR'!$476:$480</definedName>
    <definedName name="Z_9F8CD454_46B1_47B9_9F5F_73ED69AC40D4_.wvu.Cols" localSheetId="4" hidden="1">'Attach-3 (QR)'!$N:$O</definedName>
    <definedName name="Z_9F8CD454_46B1_47B9_9F5F_73ED69AC40D4_.wvu.PrintArea" localSheetId="4" hidden="1">'Attach-3 (QR)'!$A$1:$I$341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5" hidden="1">'Attach 10'!$A$1:$E$23</definedName>
    <definedName name="Z_A3F641DF_CF1D_48E3_AFDC_E52726A449CB_.wvu.PrintArea" localSheetId="16" hidden="1">'Attach 11'!$A$1:$E$84</definedName>
    <definedName name="Z_A3F641DF_CF1D_48E3_AFDC_E52726A449CB_.wvu.PrintArea" localSheetId="17" hidden="1">'Attach 12'!$A$1:$E$158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15'!$A$1:$E$84</definedName>
    <definedName name="Z_A3F641DF_CF1D_48E3_AFDC_E52726A449CB_.wvu.PrintArea" localSheetId="22" hidden="1">'Attach 16'!$A$1:$L$94</definedName>
    <definedName name="Z_A3F641DF_CF1D_48E3_AFDC_E52726A449CB_.wvu.PrintArea" localSheetId="27" hidden="1">'Attach 19'!$A$1:$E$35</definedName>
    <definedName name="Z_A3F641DF_CF1D_48E3_AFDC_E52726A449CB_.wvu.PrintArea" localSheetId="26" hidden="1">'Attach 25'!$A$1:$E$31</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9'!$A$1:$E$58</definedName>
    <definedName name="Z_A3F641DF_CF1D_48E3_AFDC_E52726A449CB_.wvu.PrintArea" localSheetId="28" hidden="1">'Bid Form 1st Envelope '!$A$1:$F$127</definedName>
    <definedName name="Z_A3F641DF_CF1D_48E3_AFDC_E52726A449CB_.wvu.PrintArea" localSheetId="2" hidden="1">'Names of Bidder'!$B$1:$D$36</definedName>
    <definedName name="Z_A3F641DF_CF1D_48E3_AFDC_E52726A449CB_.wvu.PrintTitles" localSheetId="17" hidden="1">'Attach 12'!#REF!</definedName>
    <definedName name="Z_A3F641DF_CF1D_48E3_AFDC_E52726A449CB_.wvu.PrintTitles" localSheetId="14" hidden="1">'Attach 9'!$18:$18</definedName>
    <definedName name="Z_A667ED77_8424_4D1C_8A46_14ECA26AEC7D_.wvu.Cols" localSheetId="5" hidden="1">'Attach QR'!$J:$L,'Attach QR'!$R:$S,'Attach QR'!$U:$AW</definedName>
    <definedName name="Z_A667ED77_8424_4D1C_8A46_14ECA26AEC7D_.wvu.PrintArea" localSheetId="5" hidden="1">'Attach QR'!$A$1:$I$483</definedName>
    <definedName name="Z_A667ED77_8424_4D1C_8A46_14ECA26AEC7D_.wvu.Rows" localSheetId="5" hidden="1">'Attach QR'!$30:$32,'Attach QR'!$58:$96,'Attach QR'!$98:$101,'Attach QR'!$121:$124,'Attach QR'!$162:$166,'Attach QR'!$174:$209,'Attach QR'!$254:$259,'Attach QR'!$266:$301,'Attach QR'!$373:$398,'Attach QR'!$405:$441,'Attach QR'!$445:$447,'Attach QR'!$471:$480</definedName>
    <definedName name="Z_A966316B_6DBC_467B_B4AD_0F6D41569056_.wvu.Cols" localSheetId="5" hidden="1">'Attach QR'!$J:$L,'Attach QR'!$R:$S,'Attach QR'!$U:$AW</definedName>
    <definedName name="Z_A966316B_6DBC_467B_B4AD_0F6D41569056_.wvu.PrintArea" localSheetId="5" hidden="1">'Attach QR'!$A$1:$I$482</definedName>
    <definedName name="Z_A966316B_6DBC_467B_B4AD_0F6D41569056_.wvu.Rows" localSheetId="5" hidden="1">'Attach QR'!$33:$36,'Attach QR'!$58:$96,'Attach QR'!$98:$101,'Attach QR'!$121:$124,'Attach QR'!$162:$166,'Attach QR'!$174:$209,'Attach QR'!$211:$214,'Attach QR'!$254:$259,'Attach QR'!$266:$301,'Attach QR'!$304:$328,'Attach QR'!$338:$338,'Attach QR'!$345:$361,'Attach QR'!$372:$439,'Attach QR'!$445:$447,'Attach QR'!$451:$454</definedName>
    <definedName name="Z_AA750348_930C_43DE_ADD0_8D60980F5013_.wvu.Cols" localSheetId="17" hidden="1">'Attach 12'!$G:$I</definedName>
    <definedName name="Z_AA750348_930C_43DE_ADD0_8D60980F5013_.wvu.Cols" localSheetId="21" hidden="1">'Attach 15'!$H:$H</definedName>
    <definedName name="Z_AA750348_930C_43DE_ADD0_8D60980F5013_.wvu.Cols" localSheetId="9" hidden="1">'Attach 5'!$H:$H</definedName>
    <definedName name="Z_AA750348_930C_43DE_ADD0_8D60980F5013_.wvu.Cols" localSheetId="12" hidden="1">'Attach 6'!$H:$H</definedName>
    <definedName name="Z_AA750348_930C_43DE_ADD0_8D60980F5013_.wvu.PrintArea" localSheetId="15" hidden="1">'Attach 10'!$A$1:$E$20</definedName>
    <definedName name="Z_AA750348_930C_43DE_ADD0_8D60980F5013_.wvu.PrintArea" localSheetId="16" hidden="1">'Attach 11'!$A$1:$E$28</definedName>
    <definedName name="Z_AA750348_930C_43DE_ADD0_8D60980F5013_.wvu.PrintArea" localSheetId="17" hidden="1">'Attach 12'!$A$1:$E$158</definedName>
    <definedName name="Z_AA750348_930C_43DE_ADD0_8D60980F5013_.wvu.PrintArea" localSheetId="18" hidden="1">'Attach 13'!$A$1:$E$27</definedName>
    <definedName name="Z_AA750348_930C_43DE_ADD0_8D60980F5013_.wvu.PrintArea" localSheetId="19" hidden="1">'Attach 14'!$A$1:$E$29</definedName>
    <definedName name="Z_AA750348_930C_43DE_ADD0_8D60980F5013_.wvu.PrintArea" localSheetId="20" hidden="1">'Attach 14-IP'!$A$8:$I$222</definedName>
    <definedName name="Z_AA750348_930C_43DE_ADD0_8D60980F5013_.wvu.PrintArea" localSheetId="21" hidden="1">'Attach 15'!$A$1:$E$82</definedName>
    <definedName name="Z_AA750348_930C_43DE_ADD0_8D60980F5013_.wvu.PrintArea" localSheetId="22" hidden="1">'Attach 16'!$A$1:$L$94</definedName>
    <definedName name="Z_AA750348_930C_43DE_ADD0_8D60980F5013_.wvu.PrintArea" localSheetId="23" hidden="1">'Attach 17'!$A$1:$E$30</definedName>
    <definedName name="Z_AA750348_930C_43DE_ADD0_8D60980F5013_.wvu.PrintArea" localSheetId="24" hidden="1">'Attach 18'!$A$1:$E$31</definedName>
    <definedName name="Z_AA750348_930C_43DE_ADD0_8D60980F5013_.wvu.PrintArea" localSheetId="27" hidden="1">'Attach 19'!$A$1:$E$31</definedName>
    <definedName name="Z_AA750348_930C_43DE_ADD0_8D60980F5013_.wvu.PrintArea" localSheetId="26" hidden="1">'Attach 25'!$A$1:$E$27</definedName>
    <definedName name="Z_AA750348_930C_43DE_ADD0_8D60980F5013_.wvu.PrintArea" localSheetId="3" hidden="1">'Attach 3(JV)'!$A$1:$E$26</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5B'!$A$1:$E$28</definedName>
    <definedName name="Z_AA750348_930C_43DE_ADD0_8D60980F5013_.wvu.PrintArea" localSheetId="12" hidden="1">'Attach 6'!$A$1:$E$27</definedName>
    <definedName name="Z_AA750348_930C_43DE_ADD0_8D60980F5013_.wvu.PrintArea" localSheetId="13" hidden="1">'Attach 7'!$A$1:$E$28</definedName>
    <definedName name="Z_AA750348_930C_43DE_ADD0_8D60980F5013_.wvu.PrintArea" localSheetId="14" hidden="1">'Attach 9'!$A$1:$E$52</definedName>
    <definedName name="Z_AA750348_930C_43DE_ADD0_8D60980F5013_.wvu.PrintArea" localSheetId="25" hidden="1">'Attach-20'!$A$1:$E$36</definedName>
    <definedName name="Z_AA750348_930C_43DE_ADD0_8D60980F5013_.wvu.PrintArea" localSheetId="28" hidden="1">'Bid Form 1st Envelope '!$A$1:$F$127</definedName>
    <definedName name="Z_AA750348_930C_43DE_ADD0_8D60980F5013_.wvu.PrintArea" localSheetId="2" hidden="1">'Names of Bidder'!$B$1:$D$36</definedName>
    <definedName name="Z_AA750348_930C_43DE_ADD0_8D60980F5013_.wvu.PrintTitles" localSheetId="17" hidden="1">'Attach 12'!#REF!</definedName>
    <definedName name="Z_AA750348_930C_43DE_ADD0_8D60980F5013_.wvu.PrintTitles" localSheetId="14" hidden="1">'Attach 9'!$18:$18</definedName>
    <definedName name="Z_AA750348_930C_43DE_ADD0_8D60980F5013_.wvu.Rows" localSheetId="16" hidden="1">'Attach 11'!$29:$85</definedName>
    <definedName name="Z_AA750348_930C_43DE_ADD0_8D60980F5013_.wvu.Rows" localSheetId="17" hidden="1">'Attach 12'!#REF!,'Attach 12'!#REF!,'Attach 12'!#REF!,'Attach 12'!#REF!,'Attach 12'!#REF!</definedName>
    <definedName name="Z_AA750348_930C_43DE_ADD0_8D60980F5013_.wvu.Rows" localSheetId="21" hidden="1">'Attach 15'!$15:$15</definedName>
    <definedName name="Z_AA750348_930C_43DE_ADD0_8D60980F5013_.wvu.Rows" localSheetId="23" hidden="1">'Attach 17'!$26:$26,'Attach 17'!$32:$209</definedName>
    <definedName name="Z_AA750348_930C_43DE_ADD0_8D60980F5013_.wvu.Rows" localSheetId="24" hidden="1">'Attach 18'!$13:$13</definedName>
    <definedName name="Z_AA750348_930C_43DE_ADD0_8D60980F5013_.wvu.Rows" localSheetId="27" hidden="1">'Attach 19'!$13:$13,'Attach 19'!$20:$28</definedName>
    <definedName name="Z_AA750348_930C_43DE_ADD0_8D60980F5013_.wvu.Rows" localSheetId="26" hidden="1">'Attach 25'!$12:$12,'Attach 25'!$19:$24</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CB001_8FAF_40AD_8AD5_A65A64B33B35_.wvu.Cols" localSheetId="17" hidden="1">'Attach 12'!$G:$I</definedName>
    <definedName name="Z_B07CB001_8FAF_40AD_8AD5_A65A64B33B35_.wvu.Cols" localSheetId="21" hidden="1">'Attach 15'!$F:$F,'Attach 15'!$H:$H</definedName>
    <definedName name="Z_B07CB001_8FAF_40AD_8AD5_A65A64B33B35_.wvu.Cols" localSheetId="3" hidden="1">'Attach 3(JV)'!$F:$F</definedName>
    <definedName name="Z_B07CB001_8FAF_40AD_8AD5_A65A64B33B35_.wvu.Cols" localSheetId="9" hidden="1">'Attach 5'!$H:$H</definedName>
    <definedName name="Z_B07CB001_8FAF_40AD_8AD5_A65A64B33B35_.wvu.Cols" localSheetId="12" hidden="1">'Attach 6'!$H:$H</definedName>
    <definedName name="Z_B07CB001_8FAF_40AD_8AD5_A65A64B33B35_.wvu.Cols" localSheetId="2" hidden="1">'Names of Bidder'!$F:$G,'Names of Bidder'!$I:$I</definedName>
    <definedName name="Z_B07CB001_8FAF_40AD_8AD5_A65A64B33B35_.wvu.PrintArea" localSheetId="15" hidden="1">'Attach 10'!$A$1:$E$20</definedName>
    <definedName name="Z_B07CB001_8FAF_40AD_8AD5_A65A64B33B35_.wvu.PrintArea" localSheetId="16" hidden="1">'Attach 11'!$A$1:$E$28</definedName>
    <definedName name="Z_B07CB001_8FAF_40AD_8AD5_A65A64B33B35_.wvu.PrintArea" localSheetId="17" hidden="1">'Attach 12'!$A$1:$E$157</definedName>
    <definedName name="Z_B07CB001_8FAF_40AD_8AD5_A65A64B33B35_.wvu.PrintArea" localSheetId="18" hidden="1">'Attach 13'!$A$1:$E$27</definedName>
    <definedName name="Z_B07CB001_8FAF_40AD_8AD5_A65A64B33B35_.wvu.PrintArea" localSheetId="19" hidden="1">'Attach 14'!$A$1:$E$29</definedName>
    <definedName name="Z_B07CB001_8FAF_40AD_8AD5_A65A64B33B35_.wvu.PrintArea" localSheetId="20" hidden="1">'Attach 14-IP'!$A$8:$I$222</definedName>
    <definedName name="Z_B07CB001_8FAF_40AD_8AD5_A65A64B33B35_.wvu.PrintArea" localSheetId="21" hidden="1">'Attach 15'!$A$1:$E$82</definedName>
    <definedName name="Z_B07CB001_8FAF_40AD_8AD5_A65A64B33B35_.wvu.PrintArea" localSheetId="22" hidden="1">'Attach 16'!$A$1:$L$94</definedName>
    <definedName name="Z_B07CB001_8FAF_40AD_8AD5_A65A64B33B35_.wvu.PrintArea" localSheetId="23" hidden="1">'Attach 17'!$A$1:$E$30</definedName>
    <definedName name="Z_B07CB001_8FAF_40AD_8AD5_A65A64B33B35_.wvu.PrintArea" localSheetId="24" hidden="1">'Attach 18'!$A$1:$E$31</definedName>
    <definedName name="Z_B07CB001_8FAF_40AD_8AD5_A65A64B33B35_.wvu.PrintArea" localSheetId="27" hidden="1">'Attach 19'!$A$1:$E$31</definedName>
    <definedName name="Z_B07CB001_8FAF_40AD_8AD5_A65A64B33B35_.wvu.PrintArea" localSheetId="26" hidden="1">'Attach 25'!$A$1:$E$27</definedName>
    <definedName name="Z_B07CB001_8FAF_40AD_8AD5_A65A64B33B35_.wvu.PrintArea" localSheetId="3" hidden="1">'Attach 3(JV)'!$A$1:$E$26</definedName>
    <definedName name="Z_B07CB001_8FAF_40AD_8AD5_A65A64B33B35_.wvu.PrintArea" localSheetId="6" hidden="1">'Attach 4'!$A$1:$E$24</definedName>
    <definedName name="Z_B07CB001_8FAF_40AD_8AD5_A65A64B33B35_.wvu.PrintArea" localSheetId="7" hidden="1">'Attach 4 (A)'!$A$1:$E$26</definedName>
    <definedName name="Z_B07CB001_8FAF_40AD_8AD5_A65A64B33B35_.wvu.PrintArea" localSheetId="8" hidden="1">'Attach 4 (B)'!$A$1:$E$25</definedName>
    <definedName name="Z_B07CB001_8FAF_40AD_8AD5_A65A64B33B35_.wvu.PrintArea" localSheetId="9" hidden="1">'Attach 5'!$A$1:$E$28</definedName>
    <definedName name="Z_B07CB001_8FAF_40AD_8AD5_A65A64B33B35_.wvu.PrintArea" localSheetId="10" hidden="1">'Attach 5A'!$A$1:$E$29</definedName>
    <definedName name="Z_B07CB001_8FAF_40AD_8AD5_A65A64B33B35_.wvu.PrintArea" localSheetId="11" hidden="1">'Attach 5B'!$A$1:$E$28</definedName>
    <definedName name="Z_B07CB001_8FAF_40AD_8AD5_A65A64B33B35_.wvu.PrintArea" localSheetId="12" hidden="1">'Attach 6'!$A$1:$E$27</definedName>
    <definedName name="Z_B07CB001_8FAF_40AD_8AD5_A65A64B33B35_.wvu.PrintArea" localSheetId="13" hidden="1">'Attach 7'!$A$1:$E$28</definedName>
    <definedName name="Z_B07CB001_8FAF_40AD_8AD5_A65A64B33B35_.wvu.PrintArea" localSheetId="14"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8" hidden="1">'Bid Form 1st Envelope '!$A$1:$F$127</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7" hidden="1">'Attach 12'!#REF!</definedName>
    <definedName name="Z_B07CB001_8FAF_40AD_8AD5_A65A64B33B35_.wvu.PrintTitles" localSheetId="14" hidden="1">'Attach 9'!$18:$18</definedName>
    <definedName name="Z_B07CB001_8FAF_40AD_8AD5_A65A64B33B35_.wvu.Rows" localSheetId="16" hidden="1">'Attach 11'!$29:$85</definedName>
    <definedName name="Z_B07CB001_8FAF_40AD_8AD5_A65A64B33B35_.wvu.Rows" localSheetId="17" hidden="1">'Attach 12'!#REF!,'Attach 12'!#REF!,'Attach 12'!#REF!,'Attach 12'!$113:$153</definedName>
    <definedName name="Z_B07CB001_8FAF_40AD_8AD5_A65A64B33B35_.wvu.Rows" localSheetId="21" hidden="1">'Attach 15'!$15:$15</definedName>
    <definedName name="Z_B07CB001_8FAF_40AD_8AD5_A65A64B33B35_.wvu.Rows" localSheetId="22" hidden="1">'Attach 16'!$89:$92</definedName>
    <definedName name="Z_B07CB001_8FAF_40AD_8AD5_A65A64B33B35_.wvu.Rows" localSheetId="23" hidden="1">'Attach 17'!$26:$26,'Attach 17'!$32:$209</definedName>
    <definedName name="Z_B07CB001_8FAF_40AD_8AD5_A65A64B33B35_.wvu.Rows" localSheetId="24" hidden="1">'Attach 18'!$13:$13</definedName>
    <definedName name="Z_B07CB001_8FAF_40AD_8AD5_A65A64B33B35_.wvu.Rows" localSheetId="27" hidden="1">'Attach 19'!$13:$13,'Attach 19'!$20:$28</definedName>
    <definedName name="Z_B07CB001_8FAF_40AD_8AD5_A65A64B33B35_.wvu.Rows" localSheetId="26" hidden="1">'Attach 25'!$12:$12,'Attach 25'!$19:$24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3AA1F62_F1E5_4DDF_B9C9_D54D9BFF6A2A_.wvu.Cols" localSheetId="5" hidden="1">'Attach QR'!$J:$L,'Attach QR'!$R:$S,'Attach QR'!$U:$AW</definedName>
    <definedName name="Z_B3AA1F62_F1E5_4DDF_B9C9_D54D9BFF6A2A_.wvu.PrintArea" localSheetId="5" hidden="1">'Attach QR'!$A$1:$I$483</definedName>
    <definedName name="Z_B3AA1F62_F1E5_4DDF_B9C9_D54D9BFF6A2A_.wvu.Rows" localSheetId="5" hidden="1">'Attach QR'!$30:$32,'Attach QR'!$58:$96,'Attach QR'!$98:$101,'Attach QR'!$121:$124,'Attach QR'!$162:$166,'Attach QR'!$174:$209,'Attach QR'!$254:$259,'Attach QR'!$266:$301,'Attach QR'!$373:$398,'Attach QR'!$405:$441,'Attach QR'!$445:$447,'Attach QR'!$471:$480</definedName>
    <definedName name="Z_B4BE0CEE_465A_40B9_8268_D354BC993C36_.wvu.Cols" localSheetId="5" hidden="1">'Attach QR'!$J:$L,'Attach QR'!$R:$S,'Attach QR'!$U:$AW</definedName>
    <definedName name="Z_B4BE0CEE_465A_40B9_8268_D354BC993C36_.wvu.PrintArea" localSheetId="5" hidden="1">'Attach QR'!$A$1:$I$482</definedName>
    <definedName name="Z_B4BE0CEE_465A_40B9_8268_D354BC993C36_.wvu.Rows" localSheetId="5" hidden="1">'Attach QR'!$33:$36,'Attach QR'!$58:$96,'Attach QR'!$98:$101,'Attach QR'!$121:$124,'Attach QR'!$162:$166,'Attach QR'!$174:$209,'Attach QR'!$254:$259,'Attach QR'!$266:$301,'Attach QR'!$304:$324,'Attach QR'!$338:$338,'Attach QR'!$345:$361,'Attach QR'!$372:$439,'Attach QR'!$445:$447,'Attach QR'!$451:$454</definedName>
    <definedName name="Z_B91EC26D_75AC_424B_8A9A_6507DA2B48E7_.wvu.PrintArea" localSheetId="23" hidden="1">'Attach 17'!$A$1:$E$33</definedName>
    <definedName name="Z_B91EC26D_75AC_424B_8A9A_6507DA2B48E7_.wvu.Rows" localSheetId="23" hidden="1">'Attach 17'!$26:$26,'Attach 17'!$32:$209</definedName>
    <definedName name="Z_BE615921_12B2_47E1_81BB_292B559B4C46_.wvu.Cols" localSheetId="17" hidden="1">'Attach 12'!$G:$I</definedName>
    <definedName name="Z_BE615921_12B2_47E1_81BB_292B559B4C46_.wvu.Cols" localSheetId="21" hidden="1">'Attach 15'!$F:$F,'Attach 15'!$H:$H</definedName>
    <definedName name="Z_BE615921_12B2_47E1_81BB_292B559B4C46_.wvu.Cols" localSheetId="3" hidden="1">'Attach 3(JV)'!$F:$F</definedName>
    <definedName name="Z_BE615921_12B2_47E1_81BB_292B559B4C46_.wvu.Cols" localSheetId="9" hidden="1">'Attach 5'!$H:$H</definedName>
    <definedName name="Z_BE615921_12B2_47E1_81BB_292B559B4C46_.wvu.Cols" localSheetId="12"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5" hidden="1">'Attach 10'!$A$1:$E$20</definedName>
    <definedName name="Z_BE615921_12B2_47E1_81BB_292B559B4C46_.wvu.PrintArea" localSheetId="16" hidden="1">'Attach 11'!$A$1:$E$28</definedName>
    <definedName name="Z_BE615921_12B2_47E1_81BB_292B559B4C46_.wvu.PrintArea" localSheetId="17" hidden="1">'Attach 12'!$A$1:$E$157</definedName>
    <definedName name="Z_BE615921_12B2_47E1_81BB_292B559B4C46_.wvu.PrintArea" localSheetId="18" hidden="1">'Attach 13'!$A$1:$E$27</definedName>
    <definedName name="Z_BE615921_12B2_47E1_81BB_292B559B4C46_.wvu.PrintArea" localSheetId="19" hidden="1">'Attach 14'!$A$1:$E$29</definedName>
    <definedName name="Z_BE615921_12B2_47E1_81BB_292B559B4C46_.wvu.PrintArea" localSheetId="20" hidden="1">'Attach 14-IP'!$A$8:$I$222</definedName>
    <definedName name="Z_BE615921_12B2_47E1_81BB_292B559B4C46_.wvu.PrintArea" localSheetId="21" hidden="1">'Attach 15'!$A$1:$E$82</definedName>
    <definedName name="Z_BE615921_12B2_47E1_81BB_292B559B4C46_.wvu.PrintArea" localSheetId="22" hidden="1">'Attach 16'!$A$1:$L$94</definedName>
    <definedName name="Z_BE615921_12B2_47E1_81BB_292B559B4C46_.wvu.PrintArea" localSheetId="23" hidden="1">'Attach 17'!$A$1:$E$30</definedName>
    <definedName name="Z_BE615921_12B2_47E1_81BB_292B559B4C46_.wvu.PrintArea" localSheetId="24" hidden="1">'Attach 18'!$A$1:$E$31</definedName>
    <definedName name="Z_BE615921_12B2_47E1_81BB_292B559B4C46_.wvu.PrintArea" localSheetId="27" hidden="1">'Attach 19'!$A$1:$E$31</definedName>
    <definedName name="Z_BE615921_12B2_47E1_81BB_292B559B4C46_.wvu.PrintArea" localSheetId="26" hidden="1">'Attach 25'!$A$1:$E$27</definedName>
    <definedName name="Z_BE615921_12B2_47E1_81BB_292B559B4C46_.wvu.PrintArea" localSheetId="3" hidden="1">'Attach 3(JV)'!$A$1:$E$26</definedName>
    <definedName name="Z_BE615921_12B2_47E1_81BB_292B559B4C46_.wvu.PrintArea" localSheetId="6" hidden="1">'Attach 4'!$A$1:$E$24</definedName>
    <definedName name="Z_BE615921_12B2_47E1_81BB_292B559B4C46_.wvu.PrintArea" localSheetId="7" hidden="1">'Attach 4 (A)'!$A$1:$E$26</definedName>
    <definedName name="Z_BE615921_12B2_47E1_81BB_292B559B4C46_.wvu.PrintArea" localSheetId="8" hidden="1">'Attach 4 (B)'!$A$1:$E$25</definedName>
    <definedName name="Z_BE615921_12B2_47E1_81BB_292B559B4C46_.wvu.PrintArea" localSheetId="9" hidden="1">'Attach 5'!$A$1:$E$28</definedName>
    <definedName name="Z_BE615921_12B2_47E1_81BB_292B559B4C46_.wvu.PrintArea" localSheetId="10" hidden="1">'Attach 5A'!$A$1:$E$29</definedName>
    <definedName name="Z_BE615921_12B2_47E1_81BB_292B559B4C46_.wvu.PrintArea" localSheetId="11" hidden="1">'Attach 5B'!$A$1:$E$28</definedName>
    <definedName name="Z_BE615921_12B2_47E1_81BB_292B559B4C46_.wvu.PrintArea" localSheetId="12" hidden="1">'Attach 6'!$A$1:$E$27</definedName>
    <definedName name="Z_BE615921_12B2_47E1_81BB_292B559B4C46_.wvu.PrintArea" localSheetId="13" hidden="1">'Attach 7'!$A$1:$E$28</definedName>
    <definedName name="Z_BE615921_12B2_47E1_81BB_292B559B4C46_.wvu.PrintArea" localSheetId="14"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8" hidden="1">'Bid Form 1st Envelope '!$A$1:$F$127</definedName>
    <definedName name="Z_BE615921_12B2_47E1_81BB_292B559B4C46_.wvu.PrintArea" localSheetId="2" hidden="1">'Names of Bidder'!$B$1:$D$36</definedName>
    <definedName name="Z_BE615921_12B2_47E1_81BB_292B559B4C46_.wvu.PrintTitles" localSheetId="17" hidden="1">'Attach 12'!#REF!</definedName>
    <definedName name="Z_BE615921_12B2_47E1_81BB_292B559B4C46_.wvu.PrintTitles" localSheetId="14" hidden="1">'Attach 9'!$18:$18</definedName>
    <definedName name="Z_BE615921_12B2_47E1_81BB_292B559B4C46_.wvu.Rows" localSheetId="16" hidden="1">'Attach 11'!$29:$85</definedName>
    <definedName name="Z_BE615921_12B2_47E1_81BB_292B559B4C46_.wvu.Rows" localSheetId="17" hidden="1">'Attach 12'!#REF!,'Attach 12'!#REF!,'Attach 12'!#REF!,'Attach 12'!#REF!,'Attach 12'!#REF!</definedName>
    <definedName name="Z_BE615921_12B2_47E1_81BB_292B559B4C46_.wvu.Rows" localSheetId="21" hidden="1">'Attach 15'!$15:$15</definedName>
    <definedName name="Z_BE615921_12B2_47E1_81BB_292B559B4C46_.wvu.Rows" localSheetId="22" hidden="1">'Attach 16'!$89:$92</definedName>
    <definedName name="Z_BE615921_12B2_47E1_81BB_292B559B4C46_.wvu.Rows" localSheetId="23" hidden="1">'Attach 17'!$26:$26,'Attach 17'!$32:$209</definedName>
    <definedName name="Z_BE615921_12B2_47E1_81BB_292B559B4C46_.wvu.Rows" localSheetId="24" hidden="1">'Attach 18'!$13:$13</definedName>
    <definedName name="Z_BE615921_12B2_47E1_81BB_292B559B4C46_.wvu.Rows" localSheetId="27" hidden="1">'Attach 19'!$13:$13,'Attach 19'!$20:$28</definedName>
    <definedName name="Z_BE615921_12B2_47E1_81BB_292B559B4C46_.wvu.Rows" localSheetId="26" hidden="1">'Attach 25'!$12:$12,'Attach 25'!$19:$24</definedName>
    <definedName name="Z_BE615921_12B2_47E1_81BB_292B559B4C46_.wvu.Rows" localSheetId="9"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9C1CD9_4A94_4E49_9636_E3F3929B38E1_.wvu.Cols" localSheetId="5" hidden="1">'Attach QR'!$J:$L,'Attach QR'!$R:$S,'Attach QR'!$U:$AW</definedName>
    <definedName name="Z_C79C1CD9_4A94_4E49_9636_E3F3929B38E1_.wvu.PrintArea" localSheetId="5" hidden="1">'Attach QR'!$A$1:$I$482</definedName>
    <definedName name="Z_C79C1CD9_4A94_4E49_9636_E3F3929B38E1_.wvu.Rows" localSheetId="5" hidden="1">'Attach QR'!$33:$36,'Attach QR'!$58:$96,'Attach QR'!$98:$101,'Attach QR'!$121:$124,'Attach QR'!$162:$166,'Attach QR'!$174:$209,'Attach QR'!$211:$214,'Attach QR'!$254:$259,'Attach QR'!$266:$301,'Attach QR'!$304:$326,'Attach QR'!$338:$338,'Attach QR'!$345:$361,'Attach QR'!$364:$364,'Attach QR'!$372:$439,'Attach QR'!$441:$442,'Attach QR'!$445:$447,'Attach QR'!$451:$454</definedName>
    <definedName name="Z_C7FCA09A_C3E0_4408_81A0_5CFFEB0C6237_.wvu.Cols" localSheetId="4" hidden="1">'Attach-3 (QR)'!$J:$L</definedName>
    <definedName name="Z_C7FCA09A_C3E0_4408_81A0_5CFFEB0C6237_.wvu.PrintArea" localSheetId="23" hidden="1">'Attach 17'!$A$1:$F$30</definedName>
    <definedName name="Z_C7FCA09A_C3E0_4408_81A0_5CFFEB0C6237_.wvu.PrintArea" localSheetId="4" hidden="1">'Attach-3 (QR)'!$A$1:$I$341</definedName>
    <definedName name="Z_C7FCA09A_C3E0_4408_81A0_5CFFEB0C6237_.wvu.Rows" localSheetId="23"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7" hidden="1">'Attach 12'!$G:$I</definedName>
    <definedName name="Z_CB7CD015_9A92_451A_BEF4_2BC98E3768DD_.wvu.Cols" localSheetId="21" hidden="1">'Attach 15'!$H:$H</definedName>
    <definedName name="Z_CB7CD015_9A92_451A_BEF4_2BC98E3768DD_.wvu.Cols" localSheetId="9" hidden="1">'Attach 5'!$H:$H</definedName>
    <definedName name="Z_CB7CD015_9A92_451A_BEF4_2BC98E3768DD_.wvu.Cols" localSheetId="12" hidden="1">'Attach 6'!$H:$H</definedName>
    <definedName name="Z_CB7CD015_9A92_451A_BEF4_2BC98E3768DD_.wvu.PrintArea" localSheetId="15" hidden="1">'Attach 10'!$A$1:$E$22</definedName>
    <definedName name="Z_CB7CD015_9A92_451A_BEF4_2BC98E3768DD_.wvu.PrintArea" localSheetId="16" hidden="1">'Attach 11'!$A$1:$E$28</definedName>
    <definedName name="Z_CB7CD015_9A92_451A_BEF4_2BC98E3768DD_.wvu.PrintArea" localSheetId="17" hidden="1">'Attach 12'!$A$1:$E$158</definedName>
    <definedName name="Z_CB7CD015_9A92_451A_BEF4_2BC98E3768DD_.wvu.PrintArea" localSheetId="18" hidden="1">'Attach 13'!$A$1:$E$27</definedName>
    <definedName name="Z_CB7CD015_9A92_451A_BEF4_2BC98E3768DD_.wvu.PrintArea" localSheetId="19" hidden="1">'Attach 14'!$A$1:$E$29</definedName>
    <definedName name="Z_CB7CD015_9A92_451A_BEF4_2BC98E3768DD_.wvu.PrintArea" localSheetId="20" hidden="1">'Attach 14-IP'!$A$8:$I$222</definedName>
    <definedName name="Z_CB7CD015_9A92_451A_BEF4_2BC98E3768DD_.wvu.PrintArea" localSheetId="21" hidden="1">'Attach 15'!$A$1:$E$82</definedName>
    <definedName name="Z_CB7CD015_9A92_451A_BEF4_2BC98E3768DD_.wvu.PrintArea" localSheetId="22" hidden="1">'Attach 16'!$A$1:$L$94</definedName>
    <definedName name="Z_CB7CD015_9A92_451A_BEF4_2BC98E3768DD_.wvu.PrintArea" localSheetId="23" hidden="1">'Attach 17'!$A$1:$E$33</definedName>
    <definedName name="Z_CB7CD015_9A92_451A_BEF4_2BC98E3768DD_.wvu.PrintArea" localSheetId="24" hidden="1">'Attach 18'!$A$1:$E$31</definedName>
    <definedName name="Z_CB7CD015_9A92_451A_BEF4_2BC98E3768DD_.wvu.PrintArea" localSheetId="27" hidden="1">'Attach 19'!$A$1:$E$31</definedName>
    <definedName name="Z_CB7CD015_9A92_451A_BEF4_2BC98E3768DD_.wvu.PrintArea" localSheetId="26" hidden="1">'Attach 25'!$A$1:$E$27</definedName>
    <definedName name="Z_CB7CD015_9A92_451A_BEF4_2BC98E3768DD_.wvu.PrintArea" localSheetId="3" hidden="1">'Attach 3(JV)'!$A$1:$E$28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2" hidden="1">'Attach 6'!$A$1:$E$28</definedName>
    <definedName name="Z_CB7CD015_9A92_451A_BEF4_2BC98E3768DD_.wvu.PrintArea" localSheetId="13" hidden="1">'Attach 7'!$A$1:$E$28</definedName>
    <definedName name="Z_CB7CD015_9A92_451A_BEF4_2BC98E3768DD_.wvu.PrintArea" localSheetId="14" hidden="1">'Attach 9'!$A$1:$E$52</definedName>
    <definedName name="Z_CB7CD015_9A92_451A_BEF4_2BC98E3768DD_.wvu.PrintArea" localSheetId="28" hidden="1">'Bid Form 1st Envelope '!$A$1:$J$125</definedName>
    <definedName name="Z_CB7CD015_9A92_451A_BEF4_2BC98E3768DD_.wvu.PrintArea" localSheetId="2" hidden="1">'Names of Bidder'!$B$1:$D$36</definedName>
    <definedName name="Z_CB7CD015_9A92_451A_BEF4_2BC98E3768DD_.wvu.PrintTitles" localSheetId="17" hidden="1">'Attach 12'!#REF!</definedName>
    <definedName name="Z_CB7CD015_9A92_451A_BEF4_2BC98E3768DD_.wvu.PrintTitles" localSheetId="14" hidden="1">'Attach 9'!$18:$18</definedName>
    <definedName name="Z_CB7CD015_9A92_451A_BEF4_2BC98E3768DD_.wvu.Rows" localSheetId="17" hidden="1">'Attach 12'!#REF!,'Attach 12'!#REF!,'Attach 12'!#REF!,'Attach 12'!#REF!,'Attach 12'!#REF!</definedName>
    <definedName name="Z_CB7CD015_9A92_451A_BEF4_2BC98E3768DD_.wvu.Rows" localSheetId="21" hidden="1">'Attach 15'!$15:$15</definedName>
    <definedName name="Z_CB7CD015_9A92_451A_BEF4_2BC98E3768DD_.wvu.Rows" localSheetId="23" hidden="1">'Attach 17'!$26:$26,'Attach 17'!$32:$209</definedName>
    <definedName name="Z_CB7CD015_9A92_451A_BEF4_2BC98E3768DD_.wvu.Rows" localSheetId="24" hidden="1">'Attach 18'!$13:$13</definedName>
    <definedName name="Z_CB7CD015_9A92_451A_BEF4_2BC98E3768DD_.wvu.Rows" localSheetId="27" hidden="1">'Attach 19'!$13:$13,'Attach 19'!$20:$28</definedName>
    <definedName name="Z_CB7CD015_9A92_451A_BEF4_2BC98E3768DD_.wvu.Rows" localSheetId="26" hidden="1">'Attach 25'!$12:$12,'Attach 25'!$19:$24</definedName>
    <definedName name="Z_CB7CD015_9A92_451A_BEF4_2BC98E3768DD_.wvu.Rows" localSheetId="9" hidden="1">'Attach 5'!$4:$4</definedName>
    <definedName name="Z_CB7CD015_9A92_451A_BEF4_2BC98E3768DD_.wvu.Rows" localSheetId="28" hidden="1">'Bid Form 1st Envelope '!$46:$46</definedName>
    <definedName name="Z_CB7CD015_9A92_451A_BEF4_2BC98E3768DD_.wvu.Rows" localSheetId="2" hidden="1">'Names of Bidder'!$28:$30</definedName>
    <definedName name="Z_CD28740F_9825_447C_B887_B18F0232D126_.wvu.Cols" localSheetId="17" hidden="1">'Attach 12'!$G:$I</definedName>
    <definedName name="Z_CD28740F_9825_447C_B887_B18F0232D126_.wvu.Cols" localSheetId="21" hidden="1">'Attach 15'!$F:$F,'Attach 15'!$H:$H</definedName>
    <definedName name="Z_CD28740F_9825_447C_B887_B18F0232D126_.wvu.Cols" localSheetId="3" hidden="1">'Attach 3(JV)'!$F:$F</definedName>
    <definedName name="Z_CD28740F_9825_447C_B887_B18F0232D126_.wvu.Cols" localSheetId="9" hidden="1">'Attach 5'!$H:$H</definedName>
    <definedName name="Z_CD28740F_9825_447C_B887_B18F0232D126_.wvu.Cols" localSheetId="12"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5" hidden="1">'Attach 10'!$A$1:$E$20</definedName>
    <definedName name="Z_CD28740F_9825_447C_B887_B18F0232D126_.wvu.PrintArea" localSheetId="16" hidden="1">'Attach 11'!$A$1:$E$28</definedName>
    <definedName name="Z_CD28740F_9825_447C_B887_B18F0232D126_.wvu.PrintArea" localSheetId="17" hidden="1">'Attach 12'!$A$1:$E$157</definedName>
    <definedName name="Z_CD28740F_9825_447C_B887_B18F0232D126_.wvu.PrintArea" localSheetId="18" hidden="1">'Attach 13'!$A$1:$E$27</definedName>
    <definedName name="Z_CD28740F_9825_447C_B887_B18F0232D126_.wvu.PrintArea" localSheetId="19" hidden="1">'Attach 14'!$A$1:$E$27</definedName>
    <definedName name="Z_CD28740F_9825_447C_B887_B18F0232D126_.wvu.PrintArea" localSheetId="20" hidden="1">'Attach 14-IP'!$A$8:$I$222</definedName>
    <definedName name="Z_CD28740F_9825_447C_B887_B18F0232D126_.wvu.PrintArea" localSheetId="21" hidden="1">'Attach 15'!$A$1:$E$82</definedName>
    <definedName name="Z_CD28740F_9825_447C_B887_B18F0232D126_.wvu.PrintArea" localSheetId="22" hidden="1">'Attach 16'!$A$1:$L$94</definedName>
    <definedName name="Z_CD28740F_9825_447C_B887_B18F0232D126_.wvu.PrintArea" localSheetId="23" hidden="1">'Attach 17'!$A$1:$E$30</definedName>
    <definedName name="Z_CD28740F_9825_447C_B887_B18F0232D126_.wvu.PrintArea" localSheetId="24" hidden="1">'Attach 18'!$A$1:$E$31</definedName>
    <definedName name="Z_CD28740F_9825_447C_B887_B18F0232D126_.wvu.PrintArea" localSheetId="27" hidden="1">'Attach 19'!$A$1:$E$31</definedName>
    <definedName name="Z_CD28740F_9825_447C_B887_B18F0232D126_.wvu.PrintArea" localSheetId="26" hidden="1">'Attach 25'!$A$1:$E$27</definedName>
    <definedName name="Z_CD28740F_9825_447C_B887_B18F0232D126_.wvu.PrintArea" localSheetId="3" hidden="1">'Attach 3(JV)'!$A$1:$E$26</definedName>
    <definedName name="Z_CD28740F_9825_447C_B887_B18F0232D126_.wvu.PrintArea" localSheetId="6" hidden="1">'Attach 4'!$A$1:$G$24</definedName>
    <definedName name="Z_CD28740F_9825_447C_B887_B18F0232D126_.wvu.PrintArea" localSheetId="7" hidden="1">'Attach 4 (A)'!$A$1:$E$26</definedName>
    <definedName name="Z_CD28740F_9825_447C_B887_B18F0232D126_.wvu.PrintArea" localSheetId="8" hidden="1">'Attach 4 (B)'!$A$1:$E$25</definedName>
    <definedName name="Z_CD28740F_9825_447C_B887_B18F0232D126_.wvu.PrintArea" localSheetId="9" hidden="1">'Attach 5'!$A$1:$E$28</definedName>
    <definedName name="Z_CD28740F_9825_447C_B887_B18F0232D126_.wvu.PrintArea" localSheetId="10" hidden="1">'Attach 5A'!$A$1:$E$29</definedName>
    <definedName name="Z_CD28740F_9825_447C_B887_B18F0232D126_.wvu.PrintArea" localSheetId="11" hidden="1">'Attach 5B'!$A$1:$E$28</definedName>
    <definedName name="Z_CD28740F_9825_447C_B887_B18F0232D126_.wvu.PrintArea" localSheetId="12" hidden="1">'Attach 6'!$A$1:$E$27</definedName>
    <definedName name="Z_CD28740F_9825_447C_B887_B18F0232D126_.wvu.PrintArea" localSheetId="13" hidden="1">'Attach 7'!$A$1:$E$28</definedName>
    <definedName name="Z_CD28740F_9825_447C_B887_B18F0232D126_.wvu.PrintArea" localSheetId="14"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8" hidden="1">'Bid Form 1st Envelope '!$A$1:$L$127</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4" hidden="1">'Attach 9'!$18:$18</definedName>
    <definedName name="Z_CD28740F_9825_447C_B887_B18F0232D126_.wvu.Rows" localSheetId="16" hidden="1">'Attach 11'!$29:$85</definedName>
    <definedName name="Z_CD28740F_9825_447C_B887_B18F0232D126_.wvu.Rows" localSheetId="17" hidden="1">'Attach 12'!$24:$28,'Attach 12'!$30:$32,'Attach 12'!$33:$39,'Attach 12'!$59:$63,'Attach 12'!$96:$153</definedName>
    <definedName name="Z_CD28740F_9825_447C_B887_B18F0232D126_.wvu.Rows" localSheetId="21" hidden="1">'Attach 15'!$15:$15</definedName>
    <definedName name="Z_CD28740F_9825_447C_B887_B18F0232D126_.wvu.Rows" localSheetId="22" hidden="1">'Attach 16'!$89:$92</definedName>
    <definedName name="Z_CD28740F_9825_447C_B887_B18F0232D126_.wvu.Rows" localSheetId="23" hidden="1">'Attach 17'!$26:$26,'Attach 17'!$32:$209</definedName>
    <definedName name="Z_CD28740F_9825_447C_B887_B18F0232D126_.wvu.Rows" localSheetId="24" hidden="1">'Attach 18'!$13:$13</definedName>
    <definedName name="Z_CD28740F_9825_447C_B887_B18F0232D126_.wvu.Rows" localSheetId="27" hidden="1">'Attach 19'!$13:$13,'Attach 19'!$20:$28</definedName>
    <definedName name="Z_CD28740F_9825_447C_B887_B18F0232D126_.wvu.Rows" localSheetId="26" hidden="1">'Attach 25'!$12:$12,'Attach 25'!$23:$24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8" hidden="1">'Bid Form 1st Envelope '!$32:$32</definedName>
    <definedName name="Z_CD28740F_9825_447C_B887_B18F0232D126_.wvu.Rows" localSheetId="2" hidden="1">'Names of Bidder'!$10:$11,'Names of Bidder'!$23:$26,'Names of Bidder'!$28:$30</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11'!$A$1:$E$84</definedName>
    <definedName name="Z_CD4CA1A8_824A_452F_BDBA_32A47C1B3013_.wvu.PrintArea" localSheetId="17" hidden="1">'Attach 12'!$A$1:$E$158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15'!$A$1:$E$83</definedName>
    <definedName name="Z_CD4CA1A8_824A_452F_BDBA_32A47C1B3013_.wvu.PrintArea" localSheetId="22" hidden="1">'Attach 16'!$A$1:$L$94</definedName>
    <definedName name="Z_CD4CA1A8_824A_452F_BDBA_32A47C1B3013_.wvu.PrintArea" localSheetId="27" hidden="1">'Attach 19'!$A$1:$E$35</definedName>
    <definedName name="Z_CD4CA1A8_824A_452F_BDBA_32A47C1B3013_.wvu.PrintArea" localSheetId="26" hidden="1">'Attach 25'!$A$1:$E$31</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9'!$A$1:$E$58</definedName>
    <definedName name="Z_CD4CA1A8_824A_452F_BDBA_32A47C1B3013_.wvu.PrintArea" localSheetId="2" hidden="1">'Names of Bidder'!$B$1:$D$36</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7" hidden="1">'Attach 12'!#REF!,'Attach 12'!#REF!,'Attach 12'!#REF!,'Attach 12'!#REF!,'Attach 12'!#REF!</definedName>
    <definedName name="Z_CD4CA1A8_824A_452F_BDBA_32A47C1B3013_.wvu.Rows" localSheetId="21" hidden="1">'Attach 15'!$12:$13,'Attach 15'!$15:$15</definedName>
    <definedName name="Z_CFBF18EC_8277_4311_991B_395AF21BB33B_.wvu.Cols" localSheetId="17" hidden="1">'Attach 12'!$G:$I</definedName>
    <definedName name="Z_CFBF18EC_8277_4311_991B_395AF21BB33B_.wvu.Cols" localSheetId="21" hidden="1">'Attach 15'!$H:$H</definedName>
    <definedName name="Z_CFBF18EC_8277_4311_991B_395AF21BB33B_.wvu.Cols" localSheetId="9" hidden="1">'Attach 5'!$H:$H</definedName>
    <definedName name="Z_CFBF18EC_8277_4311_991B_395AF21BB33B_.wvu.Cols" localSheetId="12" hidden="1">'Attach 6'!$H:$H</definedName>
    <definedName name="Z_CFBF18EC_8277_4311_991B_395AF21BB33B_.wvu.PrintArea" localSheetId="15" hidden="1">'Attach 10'!$A$1:$E$20</definedName>
    <definedName name="Z_CFBF18EC_8277_4311_991B_395AF21BB33B_.wvu.PrintArea" localSheetId="16" hidden="1">'Attach 11'!$A$1:$E$28</definedName>
    <definedName name="Z_CFBF18EC_8277_4311_991B_395AF21BB33B_.wvu.PrintArea" localSheetId="17" hidden="1">'Attach 12'!$A$1:$E$158</definedName>
    <definedName name="Z_CFBF18EC_8277_4311_991B_395AF21BB33B_.wvu.PrintArea" localSheetId="18" hidden="1">'Attach 13'!$A$1:$E$27</definedName>
    <definedName name="Z_CFBF18EC_8277_4311_991B_395AF21BB33B_.wvu.PrintArea" localSheetId="19" hidden="1">'Attach 14'!$A$1:$E$29</definedName>
    <definedName name="Z_CFBF18EC_8277_4311_991B_395AF21BB33B_.wvu.PrintArea" localSheetId="20" hidden="1">'Attach 14-IP'!$A$8:$I$222</definedName>
    <definedName name="Z_CFBF18EC_8277_4311_991B_395AF21BB33B_.wvu.PrintArea" localSheetId="21" hidden="1">'Attach 15'!$A$1:$E$82</definedName>
    <definedName name="Z_CFBF18EC_8277_4311_991B_395AF21BB33B_.wvu.PrintArea" localSheetId="22" hidden="1">'Attach 16'!$A$1:$L$94</definedName>
    <definedName name="Z_CFBF18EC_8277_4311_991B_395AF21BB33B_.wvu.PrintArea" localSheetId="23" hidden="1">'Attach 17'!$A$1:$E$30</definedName>
    <definedName name="Z_CFBF18EC_8277_4311_991B_395AF21BB33B_.wvu.PrintArea" localSheetId="24" hidden="1">'Attach 18'!$A$1:$E$31</definedName>
    <definedName name="Z_CFBF18EC_8277_4311_991B_395AF21BB33B_.wvu.PrintArea" localSheetId="27" hidden="1">'Attach 19'!$A$1:$E$31</definedName>
    <definedName name="Z_CFBF18EC_8277_4311_991B_395AF21BB33B_.wvu.PrintArea" localSheetId="26" hidden="1">'Attach 25'!$A$1:$E$27</definedName>
    <definedName name="Z_CFBF18EC_8277_4311_991B_395AF21BB33B_.wvu.PrintArea" localSheetId="3" hidden="1">'Attach 3(JV)'!$A$1:$E$26</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5B'!$A$1:$E$28</definedName>
    <definedName name="Z_CFBF18EC_8277_4311_991B_395AF21BB33B_.wvu.PrintArea" localSheetId="12" hidden="1">'Attach 6'!$A$1:$E$27</definedName>
    <definedName name="Z_CFBF18EC_8277_4311_991B_395AF21BB33B_.wvu.PrintArea" localSheetId="13" hidden="1">'Attach 7'!$A$1:$E$28</definedName>
    <definedName name="Z_CFBF18EC_8277_4311_991B_395AF21BB33B_.wvu.PrintArea" localSheetId="14" hidden="1">'Attach 9'!$A$1:$E$52</definedName>
    <definedName name="Z_CFBF18EC_8277_4311_991B_395AF21BB33B_.wvu.PrintArea" localSheetId="25" hidden="1">'Attach-20'!$A$1:$E$36</definedName>
    <definedName name="Z_CFBF18EC_8277_4311_991B_395AF21BB33B_.wvu.PrintArea" localSheetId="28" hidden="1">'Bid Form 1st Envelope '!$A$1:$F$127</definedName>
    <definedName name="Z_CFBF18EC_8277_4311_991B_395AF21BB33B_.wvu.PrintArea" localSheetId="2" hidden="1">'Names of Bidder'!$B$1:$D$36</definedName>
    <definedName name="Z_CFBF18EC_8277_4311_991B_395AF21BB33B_.wvu.PrintTitles" localSheetId="17" hidden="1">'Attach 12'!#REF!</definedName>
    <definedName name="Z_CFBF18EC_8277_4311_991B_395AF21BB33B_.wvu.PrintTitles" localSheetId="14" hidden="1">'Attach 9'!$18:$18</definedName>
    <definedName name="Z_CFBF18EC_8277_4311_991B_395AF21BB33B_.wvu.Rows" localSheetId="16" hidden="1">'Attach 11'!$29:$85</definedName>
    <definedName name="Z_CFBF18EC_8277_4311_991B_395AF21BB33B_.wvu.Rows" localSheetId="17" hidden="1">'Attach 12'!#REF!,'Attach 12'!#REF!,'Attach 12'!#REF!,'Attach 12'!#REF!,'Attach 12'!#REF!</definedName>
    <definedName name="Z_CFBF18EC_8277_4311_991B_395AF21BB33B_.wvu.Rows" localSheetId="21" hidden="1">'Attach 15'!$15:$15</definedName>
    <definedName name="Z_CFBF18EC_8277_4311_991B_395AF21BB33B_.wvu.Rows" localSheetId="23" hidden="1">'Attach 17'!$26:$26,'Attach 17'!$32:$209</definedName>
    <definedName name="Z_CFBF18EC_8277_4311_991B_395AF21BB33B_.wvu.Rows" localSheetId="24" hidden="1">'Attach 18'!$13:$13</definedName>
    <definedName name="Z_CFBF18EC_8277_4311_991B_395AF21BB33B_.wvu.Rows" localSheetId="27" hidden="1">'Attach 19'!$13:$13,'Attach 19'!$20:$28</definedName>
    <definedName name="Z_CFBF18EC_8277_4311_991B_395AF21BB33B_.wvu.Rows" localSheetId="26" hidden="1">'Attach 25'!$12:$12,'Attach 25'!$19:$24</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17" hidden="1">'Attach 12'!$G:$I</definedName>
    <definedName name="Z_D05C69EC_C4A6_4AED_AFBA_A3044FD4B3FB_.wvu.Cols" localSheetId="21" hidden="1">'Attach 15'!$F:$F,'Attach 15'!$H:$H</definedName>
    <definedName name="Z_D05C69EC_C4A6_4AED_AFBA_A3044FD4B3FB_.wvu.Cols" localSheetId="3" hidden="1">'Attach 3(JV)'!$F:$F</definedName>
    <definedName name="Z_D05C69EC_C4A6_4AED_AFBA_A3044FD4B3FB_.wvu.Cols" localSheetId="9" hidden="1">'Attach 5'!$H:$H</definedName>
    <definedName name="Z_D05C69EC_C4A6_4AED_AFBA_A3044FD4B3FB_.wvu.Cols" localSheetId="12" hidden="1">'Attach 6'!$H:$H</definedName>
    <definedName name="Z_D05C69EC_C4A6_4AED_AFBA_A3044FD4B3FB_.wvu.Cols" localSheetId="2" hidden="1">'Names of Bidder'!$F:$G,'Names of Bidder'!$I:$I</definedName>
    <definedName name="Z_D05C69EC_C4A6_4AED_AFBA_A3044FD4B3FB_.wvu.PrintArea" localSheetId="15" hidden="1">'Attach 10'!$A$1:$E$20</definedName>
    <definedName name="Z_D05C69EC_C4A6_4AED_AFBA_A3044FD4B3FB_.wvu.PrintArea" localSheetId="16" hidden="1">'Attach 11'!$A$1:$E$28</definedName>
    <definedName name="Z_D05C69EC_C4A6_4AED_AFBA_A3044FD4B3FB_.wvu.PrintArea" localSheetId="17" hidden="1">'Attach 12'!$A$1:$E$157</definedName>
    <definedName name="Z_D05C69EC_C4A6_4AED_AFBA_A3044FD4B3FB_.wvu.PrintArea" localSheetId="18" hidden="1">'Attach 13'!$A$1:$E$27</definedName>
    <definedName name="Z_D05C69EC_C4A6_4AED_AFBA_A3044FD4B3FB_.wvu.PrintArea" localSheetId="19" hidden="1">'Attach 14'!$A$1:$E$29</definedName>
    <definedName name="Z_D05C69EC_C4A6_4AED_AFBA_A3044FD4B3FB_.wvu.PrintArea" localSheetId="20" hidden="1">'Attach 14-IP'!$A$8:$I$222</definedName>
    <definedName name="Z_D05C69EC_C4A6_4AED_AFBA_A3044FD4B3FB_.wvu.PrintArea" localSheetId="21" hidden="1">'Attach 15'!$A$1:$E$82</definedName>
    <definedName name="Z_D05C69EC_C4A6_4AED_AFBA_A3044FD4B3FB_.wvu.PrintArea" localSheetId="22" hidden="1">'Attach 16'!$A$1:$L$94</definedName>
    <definedName name="Z_D05C69EC_C4A6_4AED_AFBA_A3044FD4B3FB_.wvu.PrintArea" localSheetId="23" hidden="1">'Attach 17'!$A$1:$E$30</definedName>
    <definedName name="Z_D05C69EC_C4A6_4AED_AFBA_A3044FD4B3FB_.wvu.PrintArea" localSheetId="24" hidden="1">'Attach 18'!$A$1:$E$31</definedName>
    <definedName name="Z_D05C69EC_C4A6_4AED_AFBA_A3044FD4B3FB_.wvu.PrintArea" localSheetId="27" hidden="1">'Attach 19'!$A$1:$E$31</definedName>
    <definedName name="Z_D05C69EC_C4A6_4AED_AFBA_A3044FD4B3FB_.wvu.PrintArea" localSheetId="26" hidden="1">'Attach 25'!$A$1:$E$27</definedName>
    <definedName name="Z_D05C69EC_C4A6_4AED_AFBA_A3044FD4B3FB_.wvu.PrintArea" localSheetId="3" hidden="1">'Attach 3(JV)'!$A$1:$E$26</definedName>
    <definedName name="Z_D05C69EC_C4A6_4AED_AFBA_A3044FD4B3FB_.wvu.PrintArea" localSheetId="6" hidden="1">'Attach 4'!$A$1:$E$24</definedName>
    <definedName name="Z_D05C69EC_C4A6_4AED_AFBA_A3044FD4B3FB_.wvu.PrintArea" localSheetId="7" hidden="1">'Attach 4 (A)'!$A$1:$E$26</definedName>
    <definedName name="Z_D05C69EC_C4A6_4AED_AFBA_A3044FD4B3FB_.wvu.PrintArea" localSheetId="8" hidden="1">'Attach 4 (B)'!$A$1:$E$25</definedName>
    <definedName name="Z_D05C69EC_C4A6_4AED_AFBA_A3044FD4B3FB_.wvu.PrintArea" localSheetId="9" hidden="1">'Attach 5'!$A$1:$E$28</definedName>
    <definedName name="Z_D05C69EC_C4A6_4AED_AFBA_A3044FD4B3FB_.wvu.PrintArea" localSheetId="10" hidden="1">'Attach 5A'!$A$1:$E$29</definedName>
    <definedName name="Z_D05C69EC_C4A6_4AED_AFBA_A3044FD4B3FB_.wvu.PrintArea" localSheetId="11" hidden="1">'Attach 5B'!$A$1:$E$28</definedName>
    <definedName name="Z_D05C69EC_C4A6_4AED_AFBA_A3044FD4B3FB_.wvu.PrintArea" localSheetId="12" hidden="1">'Attach 6'!$A$1:$E$27</definedName>
    <definedName name="Z_D05C69EC_C4A6_4AED_AFBA_A3044FD4B3FB_.wvu.PrintArea" localSheetId="13" hidden="1">'Attach 7'!$A$1:$E$28</definedName>
    <definedName name="Z_D05C69EC_C4A6_4AED_AFBA_A3044FD4B3FB_.wvu.PrintArea" localSheetId="14"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8" hidden="1">'Bid Form 1st Envelope '!$A$1:$F$127</definedName>
    <definedName name="Z_D05C69EC_C4A6_4AED_AFBA_A3044FD4B3FB_.wvu.PrintArea" localSheetId="2" hidden="1">'Names of Bidder'!$B$1:$D$36</definedName>
    <definedName name="Z_D05C69EC_C4A6_4AED_AFBA_A3044FD4B3FB_.wvu.PrintTitles" localSheetId="17" hidden="1">'Attach 12'!#REF!</definedName>
    <definedName name="Z_D05C69EC_C4A6_4AED_AFBA_A3044FD4B3FB_.wvu.PrintTitles" localSheetId="14" hidden="1">'Attach 9'!$18:$18</definedName>
    <definedName name="Z_D05C69EC_C4A6_4AED_AFBA_A3044FD4B3FB_.wvu.Rows" localSheetId="16" hidden="1">'Attach 11'!$29:$85</definedName>
    <definedName name="Z_D05C69EC_C4A6_4AED_AFBA_A3044FD4B3FB_.wvu.Rows" localSheetId="17" hidden="1">'Attach 12'!#REF!</definedName>
    <definedName name="Z_D05C69EC_C4A6_4AED_AFBA_A3044FD4B3FB_.wvu.Rows" localSheetId="21" hidden="1">'Attach 15'!$15:$15</definedName>
    <definedName name="Z_D05C69EC_C4A6_4AED_AFBA_A3044FD4B3FB_.wvu.Rows" localSheetId="22" hidden="1">'Attach 16'!$89:$92</definedName>
    <definedName name="Z_D05C69EC_C4A6_4AED_AFBA_A3044FD4B3FB_.wvu.Rows" localSheetId="23" hidden="1">'Attach 17'!$26:$26,'Attach 17'!$32:$209</definedName>
    <definedName name="Z_D05C69EC_C4A6_4AED_AFBA_A3044FD4B3FB_.wvu.Rows" localSheetId="24" hidden="1">'Attach 18'!$13:$13</definedName>
    <definedName name="Z_D05C69EC_C4A6_4AED_AFBA_A3044FD4B3FB_.wvu.Rows" localSheetId="27" hidden="1">'Attach 19'!$13:$13,'Attach 19'!$20:$28</definedName>
    <definedName name="Z_D05C69EC_C4A6_4AED_AFBA_A3044FD4B3FB_.wvu.Rows" localSheetId="26" hidden="1">'Attach 25'!$12:$12,'Attach 25'!$19:$24</definedName>
    <definedName name="Z_D05C69EC_C4A6_4AED_AFBA_A3044FD4B3FB_.wvu.Rows" localSheetId="9"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1" hidden="1">'Attach 15'!$H:$H</definedName>
    <definedName name="Z_DC28ED1E_3E35_4094_9C2B_5C0A1C1D459C_.wvu.Cols" localSheetId="9" hidden="1">'Attach 5'!$H:$H</definedName>
    <definedName name="Z_DC28ED1E_3E35_4094_9C2B_5C0A1C1D459C_.wvu.Cols" localSheetId="12" hidden="1">'Attach 6'!$H:$H</definedName>
    <definedName name="Z_DC28ED1E_3E35_4094_9C2B_5C0A1C1D459C_.wvu.Cols" localSheetId="5" hidden="1">'Attach QR'!$J:$L,'Attach QR'!$R:$S,'Attach QR'!$U:$AW</definedName>
    <definedName name="Z_DC28ED1E_3E35_4094_9C2B_5C0A1C1D459C_.wvu.PrintArea" localSheetId="15" hidden="1">'Attach 10'!$A$1:$E$22</definedName>
    <definedName name="Z_DC28ED1E_3E35_4094_9C2B_5C0A1C1D459C_.wvu.PrintArea" localSheetId="16" hidden="1">'Attach 11'!$A$1:$E$28</definedName>
    <definedName name="Z_DC28ED1E_3E35_4094_9C2B_5C0A1C1D459C_.wvu.PrintArea" localSheetId="17" hidden="1">'Attach 12'!$A$1:$E$158</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14-IP'!$A$8:$I$222</definedName>
    <definedName name="Z_DC28ED1E_3E35_4094_9C2B_5C0A1C1D459C_.wvu.PrintArea" localSheetId="21" hidden="1">'Attach 15'!$A$1:$E$82</definedName>
    <definedName name="Z_DC28ED1E_3E35_4094_9C2B_5C0A1C1D459C_.wvu.PrintArea" localSheetId="22" hidden="1">'Attach 16'!$A$1:$L$94</definedName>
    <definedName name="Z_DC28ED1E_3E35_4094_9C2B_5C0A1C1D459C_.wvu.PrintArea" localSheetId="23" hidden="1">'Attach 17'!$A$1:$E$33</definedName>
    <definedName name="Z_DC28ED1E_3E35_4094_9C2B_5C0A1C1D459C_.wvu.PrintArea" localSheetId="27" hidden="1">'Attach 19'!$A$1:$E$31</definedName>
    <definedName name="Z_DC28ED1E_3E35_4094_9C2B_5C0A1C1D459C_.wvu.PrintArea" localSheetId="26" hidden="1">'Attach 25'!$A$1:$E$27</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9'!$A$1:$E$58</definedName>
    <definedName name="Z_DC28ED1E_3E35_4094_9C2B_5C0A1C1D459C_.wvu.PrintArea" localSheetId="5" hidden="1">'Attach QR'!$A$1:$I$483</definedName>
    <definedName name="Z_DC28ED1E_3E35_4094_9C2B_5C0A1C1D459C_.wvu.PrintArea" localSheetId="28" hidden="1">'Bid Form 1st Envelope '!$A$1:$F$127</definedName>
    <definedName name="Z_DC28ED1E_3E35_4094_9C2B_5C0A1C1D459C_.wvu.PrintArea" localSheetId="2" hidden="1">'Names of Bidder'!$B$1:$D$36</definedName>
    <definedName name="Z_DC28ED1E_3E35_4094_9C2B_5C0A1C1D459C_.wvu.PrintTitles" localSheetId="17" hidden="1">'Attach 12'!#REF!</definedName>
    <definedName name="Z_DC28ED1E_3E35_4094_9C2B_5C0A1C1D459C_.wvu.PrintTitles" localSheetId="14" hidden="1">'Attach 9'!$18:$18</definedName>
    <definedName name="Z_DC28ED1E_3E35_4094_9C2B_5C0A1C1D459C_.wvu.Rows" localSheetId="17" hidden="1">'Attach 12'!#REF!,'Attach 12'!#REF!,'Attach 12'!#REF!</definedName>
    <definedName name="Z_DC28ED1E_3E35_4094_9C2B_5C0A1C1D459C_.wvu.Rows" localSheetId="21" hidden="1">'Attach 15'!$15:$15</definedName>
    <definedName name="Z_DC28ED1E_3E35_4094_9C2B_5C0A1C1D459C_.wvu.Rows" localSheetId="23" hidden="1">'Attach 17'!$26:$26,'Attach 17'!$32:$209</definedName>
    <definedName name="Z_DC28ED1E_3E35_4094_9C2B_5C0A1C1D459C_.wvu.Rows" localSheetId="27" hidden="1">'Attach 19'!$13:$13,'Attach 19'!$20:$28</definedName>
    <definedName name="Z_DC28ED1E_3E35_4094_9C2B_5C0A1C1D459C_.wvu.Rows" localSheetId="26" hidden="1">'Attach 25'!$12:$12,'Attach 25'!$19:$24</definedName>
    <definedName name="Z_DC28ED1E_3E35_4094_9C2B_5C0A1C1D459C_.wvu.Rows" localSheetId="9" hidden="1">'Attach 5'!$4:$4</definedName>
    <definedName name="Z_DC28ED1E_3E35_4094_9C2B_5C0A1C1D459C_.wvu.Rows" localSheetId="5" hidden="1">'Attach QR'!$30:$32,'Attach QR'!$59:$61,'Attach QR'!#REF!,'Attach QR'!#REF!,'Attach QR'!$121:$124,'Attach QR'!$161:$167,'Attach QR'!$174:$176,'Attach QR'!$254:$258,'Attach QR'!$267:$269,'Attach QR'!#REF!,'Attach QR'!#REF!,'Attach QR'!#REF!,'Attach QR'!#REF!,'Attach QR'!#REF!,'Attach QR'!#REF!,'Attach QR'!$399:$401,'Attach QR'!#REF!,'Attach QR'!$439:$441,'Attach QR'!$445:$447</definedName>
    <definedName name="Z_DC28ED1E_3E35_4094_9C2B_5C0A1C1D459C_.wvu.Rows" localSheetId="2" hidden="1">'Names of Bidder'!$28:$30</definedName>
    <definedName name="Z_E0F296A4_A978_4686_BFBB_37CA7822B74C_.wvu.PrintArea" localSheetId="23" hidden="1">'Attach 17'!$A$1:$E$33</definedName>
    <definedName name="Z_E0F296A4_A978_4686_BFBB_37CA7822B74C_.wvu.Rows" localSheetId="23" hidden="1">'Attach 17'!$26:$26,'Attach 17'!$32:$209</definedName>
    <definedName name="Z_E6A95398_76DE_4E8F_A7DA_FB50981C5C19_.wvu.Cols" localSheetId="5" hidden="1">'Attach QR'!$J:$L,'Attach QR'!$R:$S,'Attach QR'!$U:$AW</definedName>
    <definedName name="Z_E6A95398_76DE_4E8F_A7DA_FB50981C5C19_.wvu.PrintArea" localSheetId="5" hidden="1">'Attach QR'!$A$1:$I$482</definedName>
    <definedName name="Z_E6A95398_76DE_4E8F_A7DA_FB50981C5C19_.wvu.Rows" localSheetId="5" hidden="1">'Attach QR'!$33:$36,'Attach QR'!$58:$96,'Attach QR'!$98:$101,'Attach QR'!$121:$124,'Attach QR'!$162:$166,'Attach QR'!$174:$209,'Attach QR'!$211:$214,'Attach QR'!$254:$259,'Attach QR'!$266:$301,'Attach QR'!$304:$328,'Attach QR'!$338:$338,'Attach QR'!$345:$361,'Attach QR'!$364:$364,'Attach QR'!$372:$439,'Attach QR'!$441:$442,'Attach QR'!$445:$447,'Attach QR'!$451:$454</definedName>
    <definedName name="Z_EBAEADC8_DFAF_4DD1_92A4_0349F1C8EBDD_.wvu.Cols" localSheetId="4" hidden="1">'Attach-3 (QR)'!$J:$J,'Attach-3 (QR)'!$L:$M</definedName>
    <definedName name="Z_EBAEADC8_DFAF_4DD1_92A4_0349F1C8EBDD_.wvu.PrintArea" localSheetId="4" hidden="1">'Attach-3 (QR)'!$A$1:$I$341</definedName>
    <definedName name="Z_EC8792F6_94EB_40FE_A69E_3F2E55E190BC_.wvu.Cols" localSheetId="5" hidden="1">'Attach QR'!$J:$L,'Attach QR'!$R:$S,'Attach QR'!$U:$AW</definedName>
    <definedName name="Z_EC8792F6_94EB_40FE_A69E_3F2E55E190BC_.wvu.PrintArea" localSheetId="5" hidden="1">'Attach QR'!$A$1:$I$483</definedName>
    <definedName name="Z_EC8792F6_94EB_40FE_A69E_3F2E55E190BC_.wvu.Rows" localSheetId="5" hidden="1">'Attach QR'!$30:$32,'Attach QR'!$58:$96,'Attach QR'!$98:$101,'Attach QR'!$121:$124,'Attach QR'!$162:$166,'Attach QR'!$174:$209,'Attach QR'!$254:$259,'Attach QR'!$266:$301,'Attach QR'!$304:$324,'Attach QR'!$338:$338,'Attach QR'!$345:$361,'Attach QR'!$372:$441,'Attach QR'!$445:$447,'Attach QR'!$476:$480</definedName>
    <definedName name="Z_ECEBABD0_566A_41C4_AA9A_38EA30EFEDA8_.wvu.PrintArea" localSheetId="15" hidden="1">'Attach 10'!$A$1:$E$22</definedName>
    <definedName name="Z_ECEBABD0_566A_41C4_AA9A_38EA30EFEDA8_.wvu.PrintArea" localSheetId="16" hidden="1">'Attach 11'!$A$1:$E$84</definedName>
    <definedName name="Z_ECEBABD0_566A_41C4_AA9A_38EA30EFEDA8_.wvu.PrintArea" localSheetId="17" hidden="1">'Attach 12'!$A$1:$E$158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15'!$A$1:$E$83</definedName>
    <definedName name="Z_ECEBABD0_566A_41C4_AA9A_38EA30EFEDA8_.wvu.PrintArea" localSheetId="22" hidden="1">'Attach 16'!$A$1:$L$94</definedName>
    <definedName name="Z_ECEBABD0_566A_41C4_AA9A_38EA30EFEDA8_.wvu.PrintArea" localSheetId="27" hidden="1">'Attach 19'!$A$1:$E$35</definedName>
    <definedName name="Z_ECEBABD0_566A_41C4_AA9A_38EA30EFEDA8_.wvu.PrintArea" localSheetId="26" hidden="1">'Attach 25'!$A$1:$E$31</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9'!$A$1:$E$58</definedName>
    <definedName name="Z_ECEBABD0_566A_41C4_AA9A_38EA30EFEDA8_.wvu.PrintArea" localSheetId="28" hidden="1">'Bid Form 1st Envelope '!$A$1:$F$127</definedName>
    <definedName name="Z_ECEBABD0_566A_41C4_AA9A_38EA30EFEDA8_.wvu.PrintArea" localSheetId="2" hidden="1">'Names of Bidder'!$B$1:$D$36</definedName>
    <definedName name="Z_ECEBABD0_566A_41C4_AA9A_38EA30EFEDA8_.wvu.PrintTitles" localSheetId="17" hidden="1">'Attach 12'!#REF!</definedName>
    <definedName name="Z_ECEBABD0_566A_41C4_AA9A_38EA30EFEDA8_.wvu.PrintTitles" localSheetId="14" hidden="1">'Attach 9'!$18:$18</definedName>
    <definedName name="Z_F80E5273_5F89_42D0_8059_39B4DAA26485_.wvu.Cols" localSheetId="5" hidden="1">'Attach QR'!$J:$L,'Attach QR'!$R:$S,'Attach QR'!$U:$AW</definedName>
    <definedName name="Z_F80E5273_5F89_42D0_8059_39B4DAA26485_.wvu.PrintArea" localSheetId="5" hidden="1">'Attach QR'!$A$1:$I$482</definedName>
    <definedName name="Z_F80E5273_5F89_42D0_8059_39B4DAA26485_.wvu.Rows" localSheetId="5" hidden="1">'Attach QR'!$33:$36,'Attach QR'!$58:$96,'Attach QR'!$98:$101,'Attach QR'!$121:$124,'Attach QR'!$162:$166,'Attach QR'!$174:$209,'Attach QR'!$211:$214,'Attach QR'!$254:$259,'Attach QR'!$266:$301,'Attach QR'!$304:$328,'Attach QR'!$338:$338,'Attach QR'!$345:$361,'Attach QR'!$364:$364,'Attach QR'!$372:$439,'Attach QR'!$441:$442,'Attach QR'!$445:$447,'Attach QR'!$451:$454</definedName>
    <definedName name="Z_F9FE2C60_2849_4C32_B532_2B1A89FFA9CD_.wvu.Cols" localSheetId="21" hidden="1">'Attach 15'!$H:$H</definedName>
    <definedName name="Z_F9FE2C60_2849_4C32_B532_2B1A89FFA9CD_.wvu.Cols" localSheetId="9" hidden="1">'Attach 5'!$H:$H</definedName>
    <definedName name="Z_F9FE2C60_2849_4C32_B532_2B1A89FFA9CD_.wvu.Cols" localSheetId="12" hidden="1">'Attach 6'!$H:$H</definedName>
    <definedName name="Z_F9FE2C60_2849_4C32_B532_2B1A89FFA9CD_.wvu.PrintArea" localSheetId="15" hidden="1">'Attach 10'!$A$1:$E$22</definedName>
    <definedName name="Z_F9FE2C60_2849_4C32_B532_2B1A89FFA9CD_.wvu.PrintArea" localSheetId="16" hidden="1">'Attach 11'!$A$1:$E$28</definedName>
    <definedName name="Z_F9FE2C60_2849_4C32_B532_2B1A89FFA9CD_.wvu.PrintArea" localSheetId="17" hidden="1">'Attach 12'!$A$1:$E$158</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14-IP'!$A$8:$I$222</definedName>
    <definedName name="Z_F9FE2C60_2849_4C32_B532_2B1A89FFA9CD_.wvu.PrintArea" localSheetId="21" hidden="1">'Attach 15'!$A$1:$E$82</definedName>
    <definedName name="Z_F9FE2C60_2849_4C32_B532_2B1A89FFA9CD_.wvu.PrintArea" localSheetId="22" hidden="1">'Attach 16'!$A$1:$L$94</definedName>
    <definedName name="Z_F9FE2C60_2849_4C32_B532_2B1A89FFA9CD_.wvu.PrintArea" localSheetId="23" hidden="1">'Attach 17'!$A$1:$E$33</definedName>
    <definedName name="Z_F9FE2C60_2849_4C32_B532_2B1A89FFA9CD_.wvu.PrintArea" localSheetId="27" hidden="1">'Attach 19'!$A$1:$E$31</definedName>
    <definedName name="Z_F9FE2C60_2849_4C32_B532_2B1A89FFA9CD_.wvu.PrintArea" localSheetId="26" hidden="1">'Attach 25'!$A$1:$E$27</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9'!$A$1:$E$52</definedName>
    <definedName name="Z_F9FE2C60_2849_4C32_B532_2B1A89FFA9CD_.wvu.PrintArea" localSheetId="28" hidden="1">'Bid Form 1st Envelope '!$A$1:$F$127</definedName>
    <definedName name="Z_F9FE2C60_2849_4C32_B532_2B1A89FFA9CD_.wvu.PrintArea" localSheetId="2" hidden="1">'Names of Bidder'!$B$1:$D$36</definedName>
    <definedName name="Z_F9FE2C60_2849_4C32_B532_2B1A89FFA9CD_.wvu.PrintTitles" localSheetId="17" hidden="1">'Attach 12'!#REF!</definedName>
    <definedName name="Z_F9FE2C60_2849_4C32_B532_2B1A89FFA9CD_.wvu.PrintTitles" localSheetId="14" hidden="1">'Attach 9'!$18:$18</definedName>
    <definedName name="Z_F9FE2C60_2849_4C32_B532_2B1A89FFA9CD_.wvu.Rows" localSheetId="17" hidden="1">'Attach 12'!#REF!,'Attach 12'!#REF!,'Attach 12'!#REF!</definedName>
    <definedName name="Z_F9FE2C60_2849_4C32_B532_2B1A89FFA9CD_.wvu.Rows" localSheetId="21" hidden="1">'Attach 15'!$15:$15</definedName>
    <definedName name="Z_F9FE2C60_2849_4C32_B532_2B1A89FFA9CD_.wvu.Rows" localSheetId="23" hidden="1">'Attach 17'!$26:$26,'Attach 17'!$32:$209</definedName>
    <definedName name="Z_F9FE2C60_2849_4C32_B532_2B1A89FFA9CD_.wvu.Rows" localSheetId="27" hidden="1">'Attach 19'!$13:$13,'Attach 19'!$20:$28</definedName>
    <definedName name="Z_F9FE2C60_2849_4C32_B532_2B1A89FFA9CD_.wvu.Rows" localSheetId="26" hidden="1">'Attach 25'!$12:$12,'Attach 25'!$19:$24</definedName>
    <definedName name="Z_F9FE2C60_2849_4C32_B532_2B1A89FFA9CD_.wvu.Rows" localSheetId="9" hidden="1">'Attach 5'!$4:$4</definedName>
    <definedName name="Z_F9FE2C60_2849_4C32_B532_2B1A89FFA9CD_.wvu.Rows" localSheetId="2" hidden="1">'Names of Bidder'!$28:$30</definedName>
    <definedName name="Z_FA33CAB9_FE45_4709_BC11_EBB8931FB6CB_.wvu.Cols" localSheetId="5" hidden="1">'Attach QR'!$J:$L,'Attach QR'!$R:$S,'Attach QR'!$U:$AW</definedName>
    <definedName name="Z_FA33CAB9_FE45_4709_BC11_EBB8931FB6CB_.wvu.PrintArea" localSheetId="5" hidden="1">'Attach QR'!$A$1:$I$482</definedName>
    <definedName name="Z_FA33CAB9_FE45_4709_BC11_EBB8931FB6CB_.wvu.Rows" localSheetId="5" hidden="1">'Attach QR'!$33:$36,'Attach QR'!$58:$96,'Attach QR'!$98:$101,'Attach QR'!$121:$124,'Attach QR'!$162:$166,'Attach QR'!$174:$209,'Attach QR'!$211:$214,'Attach QR'!$254:$259,'Attach QR'!$266:$301,'Attach QR'!$304:$328,'Attach QR'!$338:$338,'Attach QR'!$345:$361,'Attach QR'!$372:$439,'Attach QR'!$445:$447,'Attach QR'!$451:$454</definedName>
    <definedName name="Z_FADCBE67_C557_4BB1_9129_D4D2EFCC4742_.wvu.Cols" localSheetId="17" hidden="1">'Attach 12'!$G:$I</definedName>
    <definedName name="Z_FADCBE67_C557_4BB1_9129_D4D2EFCC4742_.wvu.Cols" localSheetId="21" hidden="1">'Attach 15'!$F:$F,'Attach 15'!$H:$H</definedName>
    <definedName name="Z_FADCBE67_C557_4BB1_9129_D4D2EFCC4742_.wvu.Cols" localSheetId="3" hidden="1">'Attach 3(JV)'!$F:$F</definedName>
    <definedName name="Z_FADCBE67_C557_4BB1_9129_D4D2EFCC4742_.wvu.Cols" localSheetId="9" hidden="1">'Attach 5'!$H:$H</definedName>
    <definedName name="Z_FADCBE67_C557_4BB1_9129_D4D2EFCC4742_.wvu.Cols" localSheetId="12" hidden="1">'Attach 6'!$H:$H</definedName>
    <definedName name="Z_FADCBE67_C557_4BB1_9129_D4D2EFCC4742_.wvu.Cols" localSheetId="1" hidden="1">Cover!$F:$F</definedName>
    <definedName name="Z_FADCBE67_C557_4BB1_9129_D4D2EFCC4742_.wvu.Cols" localSheetId="2" hidden="1">'Names of Bidder'!$F:$I</definedName>
    <definedName name="Z_FADCBE67_C557_4BB1_9129_D4D2EFCC4742_.wvu.PrintArea" localSheetId="15" hidden="1">'Attach 10'!$A$1:$E$20</definedName>
    <definedName name="Z_FADCBE67_C557_4BB1_9129_D4D2EFCC4742_.wvu.PrintArea" localSheetId="16" hidden="1">'Attach 11'!$A$1:$E$28</definedName>
    <definedName name="Z_FADCBE67_C557_4BB1_9129_D4D2EFCC4742_.wvu.PrintArea" localSheetId="17" hidden="1">'Attach 12'!$A$1:$E$157</definedName>
    <definedName name="Z_FADCBE67_C557_4BB1_9129_D4D2EFCC4742_.wvu.PrintArea" localSheetId="18" hidden="1">'Attach 13'!$A$1:$E$27</definedName>
    <definedName name="Z_FADCBE67_C557_4BB1_9129_D4D2EFCC4742_.wvu.PrintArea" localSheetId="19" hidden="1">'Attach 14'!$A$1:$E$27</definedName>
    <definedName name="Z_FADCBE67_C557_4BB1_9129_D4D2EFCC4742_.wvu.PrintArea" localSheetId="20" hidden="1">'Attach 14-IP'!$A$8:$I$222</definedName>
    <definedName name="Z_FADCBE67_C557_4BB1_9129_D4D2EFCC4742_.wvu.PrintArea" localSheetId="21" hidden="1">'Attach 15'!$A$1:$E$82</definedName>
    <definedName name="Z_FADCBE67_C557_4BB1_9129_D4D2EFCC4742_.wvu.PrintArea" localSheetId="22" hidden="1">'Attach 16'!$A$1:$L$94</definedName>
    <definedName name="Z_FADCBE67_C557_4BB1_9129_D4D2EFCC4742_.wvu.PrintArea" localSheetId="23" hidden="1">'Attach 17'!$A$1:$E$30</definedName>
    <definedName name="Z_FADCBE67_C557_4BB1_9129_D4D2EFCC4742_.wvu.PrintArea" localSheetId="24" hidden="1">'Attach 18'!$A$1:$E$31</definedName>
    <definedName name="Z_FADCBE67_C557_4BB1_9129_D4D2EFCC4742_.wvu.PrintArea" localSheetId="27" hidden="1">'Attach 19'!$A$1:$E$31</definedName>
    <definedName name="Z_FADCBE67_C557_4BB1_9129_D4D2EFCC4742_.wvu.PrintArea" localSheetId="26" hidden="1">'Attach 25'!$A$1:$E$27</definedName>
    <definedName name="Z_FADCBE67_C557_4BB1_9129_D4D2EFCC4742_.wvu.PrintArea" localSheetId="3" hidden="1">'Attach 3(JV)'!$A$1:$E$26</definedName>
    <definedName name="Z_FADCBE67_C557_4BB1_9129_D4D2EFCC4742_.wvu.PrintArea" localSheetId="6" hidden="1">'Attach 4'!$A$1:$G$24</definedName>
    <definedName name="Z_FADCBE67_C557_4BB1_9129_D4D2EFCC4742_.wvu.PrintArea" localSheetId="7" hidden="1">'Attach 4 (A)'!$A$1:$E$26</definedName>
    <definedName name="Z_FADCBE67_C557_4BB1_9129_D4D2EFCC4742_.wvu.PrintArea" localSheetId="8" hidden="1">'Attach 4 (B)'!$A$1:$E$25</definedName>
    <definedName name="Z_FADCBE67_C557_4BB1_9129_D4D2EFCC4742_.wvu.PrintArea" localSheetId="9" hidden="1">'Attach 5'!$A$1:$E$28</definedName>
    <definedName name="Z_FADCBE67_C557_4BB1_9129_D4D2EFCC4742_.wvu.PrintArea" localSheetId="10" hidden="1">'Attach 5A'!$A$1:$E$29</definedName>
    <definedName name="Z_FADCBE67_C557_4BB1_9129_D4D2EFCC4742_.wvu.PrintArea" localSheetId="11" hidden="1">'Attach 5B'!$A$1:$E$28</definedName>
    <definedName name="Z_FADCBE67_C557_4BB1_9129_D4D2EFCC4742_.wvu.PrintArea" localSheetId="12" hidden="1">'Attach 6'!$A$1:$E$27</definedName>
    <definedName name="Z_FADCBE67_C557_4BB1_9129_D4D2EFCC4742_.wvu.PrintArea" localSheetId="13" hidden="1">'Attach 7'!$A$1:$E$28</definedName>
    <definedName name="Z_FADCBE67_C557_4BB1_9129_D4D2EFCC4742_.wvu.PrintArea" localSheetId="14" hidden="1">'Attach 9'!$A$1:$E$52</definedName>
    <definedName name="Z_FADCBE67_C557_4BB1_9129_D4D2EFCC4742_.wvu.PrintArea" localSheetId="25" hidden="1">'Attach-20'!$A$1:$E$36</definedName>
    <definedName name="Z_FADCBE67_C557_4BB1_9129_D4D2EFCC4742_.wvu.PrintArea" localSheetId="4" hidden="1">'Attach-3 (QR)'!$A$1:$I$340</definedName>
    <definedName name="Z_FADCBE67_C557_4BB1_9129_D4D2EFCC4742_.wvu.PrintArea" localSheetId="28" hidden="1">'Bid Form 1st Envelope '!$A$1:$L$127</definedName>
    <definedName name="Z_FADCBE67_C557_4BB1_9129_D4D2EFCC4742_.wvu.PrintArea" localSheetId="1" hidden="1">Cover!$A$1:$E$19</definedName>
    <definedName name="Z_FADCBE67_C557_4BB1_9129_D4D2EFCC4742_.wvu.PrintArea" localSheetId="2" hidden="1">'Names of Bidder'!$B$1:$D$36</definedName>
    <definedName name="Z_FADCBE67_C557_4BB1_9129_D4D2EFCC4742_.wvu.PrintTitles" localSheetId="14" hidden="1">'Attach 9'!$18:$18</definedName>
    <definedName name="Z_FADCBE67_C557_4BB1_9129_D4D2EFCC4742_.wvu.Rows" localSheetId="16" hidden="1">'Attach 11'!$29:$85</definedName>
    <definedName name="Z_FADCBE67_C557_4BB1_9129_D4D2EFCC4742_.wvu.Rows" localSheetId="17" hidden="1">'Attach 12'!$24:$28,'Attach 12'!$30:$32,'Attach 12'!$33:$39,'Attach 12'!$59:$63,'Attach 12'!$96:$153</definedName>
    <definedName name="Z_FADCBE67_C557_4BB1_9129_D4D2EFCC4742_.wvu.Rows" localSheetId="21" hidden="1">'Attach 15'!$15:$15</definedName>
    <definedName name="Z_FADCBE67_C557_4BB1_9129_D4D2EFCC4742_.wvu.Rows" localSheetId="22" hidden="1">'Attach 16'!$89:$92</definedName>
    <definedName name="Z_FADCBE67_C557_4BB1_9129_D4D2EFCC4742_.wvu.Rows" localSheetId="23" hidden="1">'Attach 17'!$26:$26,'Attach 17'!$32:$209</definedName>
    <definedName name="Z_FADCBE67_C557_4BB1_9129_D4D2EFCC4742_.wvu.Rows" localSheetId="24" hidden="1">'Attach 18'!$13:$13</definedName>
    <definedName name="Z_FADCBE67_C557_4BB1_9129_D4D2EFCC4742_.wvu.Rows" localSheetId="27" hidden="1">'Attach 19'!$13:$13,'Attach 19'!$20:$28</definedName>
    <definedName name="Z_FADCBE67_C557_4BB1_9129_D4D2EFCC4742_.wvu.Rows" localSheetId="26" hidden="1">'Attach 25'!$12:$12,'Attach 25'!$23:$24</definedName>
    <definedName name="Z_FADCBE67_C557_4BB1_9129_D4D2EFCC4742_.wvu.Rows" localSheetId="25" hidden="1">'Attach-20'!$13:$13</definedName>
    <definedName name="Z_FADCBE67_C557_4BB1_9129_D4D2EFCC4742_.wvu.Rows" localSheetId="4" hidden="1">'Attach-3 (QR)'!$16:$337</definedName>
    <definedName name="Z_FADCBE67_C557_4BB1_9129_D4D2EFCC4742_.wvu.Rows" localSheetId="28" hidden="1">'Bid Form 1st Envelope '!$22:$23,'Bid Form 1st Envelope '!$32:$32</definedName>
    <definedName name="Z_FADCBE67_C557_4BB1_9129_D4D2EFCC4742_.wvu.Rows" localSheetId="2" hidden="1">'Names of Bidder'!$10:$11,'Names of Bidder'!$23:$26,'Names of Bidder'!$28:$30</definedName>
    <definedName name="Z_FC200EB0_6614_47DB_96CE_7610471486D9_.wvu.Cols" localSheetId="17" hidden="1">'Attach 12'!$G:$I</definedName>
    <definedName name="Z_FC200EB0_6614_47DB_96CE_7610471486D9_.wvu.Cols" localSheetId="21" hidden="1">'Attach 15'!$F:$F,'Attach 15'!$H:$H</definedName>
    <definedName name="Z_FC200EB0_6614_47DB_96CE_7610471486D9_.wvu.Cols" localSheetId="3" hidden="1">'Attach 3(JV)'!$F:$F</definedName>
    <definedName name="Z_FC200EB0_6614_47DB_96CE_7610471486D9_.wvu.Cols" localSheetId="9" hidden="1">'Attach 5'!$H:$H</definedName>
    <definedName name="Z_FC200EB0_6614_47DB_96CE_7610471486D9_.wvu.Cols" localSheetId="12" hidden="1">'Attach 6'!$H:$H</definedName>
    <definedName name="Z_FC200EB0_6614_47DB_96CE_7610471486D9_.wvu.Cols" localSheetId="2" hidden="1">'Names of Bidder'!$F:$I</definedName>
    <definedName name="Z_FC200EB0_6614_47DB_96CE_7610471486D9_.wvu.PrintArea" localSheetId="15" hidden="1">'Attach 10'!$A$1:$E$20</definedName>
    <definedName name="Z_FC200EB0_6614_47DB_96CE_7610471486D9_.wvu.PrintArea" localSheetId="16" hidden="1">'Attach 11'!$A$1:$E$28</definedName>
    <definedName name="Z_FC200EB0_6614_47DB_96CE_7610471486D9_.wvu.PrintArea" localSheetId="17" hidden="1">'Attach 12'!$A$1:$E$157</definedName>
    <definedName name="Z_FC200EB0_6614_47DB_96CE_7610471486D9_.wvu.PrintArea" localSheetId="18" hidden="1">'Attach 13'!$A$1:$E$27</definedName>
    <definedName name="Z_FC200EB0_6614_47DB_96CE_7610471486D9_.wvu.PrintArea" localSheetId="19" hidden="1">'Attach 14'!$A$1:$E$27</definedName>
    <definedName name="Z_FC200EB0_6614_47DB_96CE_7610471486D9_.wvu.PrintArea" localSheetId="20" hidden="1">'Attach 14-IP'!$A$8:$I$222</definedName>
    <definedName name="Z_FC200EB0_6614_47DB_96CE_7610471486D9_.wvu.PrintArea" localSheetId="21" hidden="1">'Attach 15'!$A$1:$E$82</definedName>
    <definedName name="Z_FC200EB0_6614_47DB_96CE_7610471486D9_.wvu.PrintArea" localSheetId="22" hidden="1">'Attach 16'!$A$1:$L$94</definedName>
    <definedName name="Z_FC200EB0_6614_47DB_96CE_7610471486D9_.wvu.PrintArea" localSheetId="23" hidden="1">'Attach 17'!$A$1:$E$30</definedName>
    <definedName name="Z_FC200EB0_6614_47DB_96CE_7610471486D9_.wvu.PrintArea" localSheetId="24" hidden="1">'Attach 18'!$A$1:$E$31</definedName>
    <definedName name="Z_FC200EB0_6614_47DB_96CE_7610471486D9_.wvu.PrintArea" localSheetId="27" hidden="1">'Attach 19'!$A$1:$E$31</definedName>
    <definedName name="Z_FC200EB0_6614_47DB_96CE_7610471486D9_.wvu.PrintArea" localSheetId="26" hidden="1">'Attach 25'!$A$1:$E$27</definedName>
    <definedName name="Z_FC200EB0_6614_47DB_96CE_7610471486D9_.wvu.PrintArea" localSheetId="3" hidden="1">'Attach 3(JV)'!$A$1:$E$26</definedName>
    <definedName name="Z_FC200EB0_6614_47DB_96CE_7610471486D9_.wvu.PrintArea" localSheetId="6" hidden="1">'Attach 4'!$A$1:$E$24</definedName>
    <definedName name="Z_FC200EB0_6614_47DB_96CE_7610471486D9_.wvu.PrintArea" localSheetId="7" hidden="1">'Attach 4 (A)'!$A$1:$E$26</definedName>
    <definedName name="Z_FC200EB0_6614_47DB_96CE_7610471486D9_.wvu.PrintArea" localSheetId="8" hidden="1">'Attach 4 (B)'!$A$1:$E$25</definedName>
    <definedName name="Z_FC200EB0_6614_47DB_96CE_7610471486D9_.wvu.PrintArea" localSheetId="9" hidden="1">'Attach 5'!$A$1:$E$28</definedName>
    <definedName name="Z_FC200EB0_6614_47DB_96CE_7610471486D9_.wvu.PrintArea" localSheetId="10" hidden="1">'Attach 5A'!$A$1:$E$29</definedName>
    <definedName name="Z_FC200EB0_6614_47DB_96CE_7610471486D9_.wvu.PrintArea" localSheetId="11" hidden="1">'Attach 5B'!$A$1:$E$28</definedName>
    <definedName name="Z_FC200EB0_6614_47DB_96CE_7610471486D9_.wvu.PrintArea" localSheetId="12" hidden="1">'Attach 6'!$A$1:$E$27</definedName>
    <definedName name="Z_FC200EB0_6614_47DB_96CE_7610471486D9_.wvu.PrintArea" localSheetId="13" hidden="1">'Attach 7'!$A$1:$E$28</definedName>
    <definedName name="Z_FC200EB0_6614_47DB_96CE_7610471486D9_.wvu.PrintArea" localSheetId="14"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8" hidden="1">'Bid Form 1st Envelope '!$A$1:$F$127</definedName>
    <definedName name="Z_FC200EB0_6614_47DB_96CE_7610471486D9_.wvu.PrintArea" localSheetId="2" hidden="1">'Names of Bidder'!$B$1:$D$36</definedName>
    <definedName name="Z_FC200EB0_6614_47DB_96CE_7610471486D9_.wvu.PrintTitles" localSheetId="14" hidden="1">'Attach 9'!$18:$18</definedName>
    <definedName name="Z_FC200EB0_6614_47DB_96CE_7610471486D9_.wvu.Rows" localSheetId="16" hidden="1">'Attach 11'!$29:$85</definedName>
    <definedName name="Z_FC200EB0_6614_47DB_96CE_7610471486D9_.wvu.Rows" localSheetId="17" hidden="1">'Attach 12'!#REF!,'Attach 12'!$59:$63,'Attach 12'!$96:$153</definedName>
    <definedName name="Z_FC200EB0_6614_47DB_96CE_7610471486D9_.wvu.Rows" localSheetId="21" hidden="1">'Attach 15'!$15:$15</definedName>
    <definedName name="Z_FC200EB0_6614_47DB_96CE_7610471486D9_.wvu.Rows" localSheetId="22" hidden="1">'Attach 16'!$89:$92</definedName>
    <definedName name="Z_FC200EB0_6614_47DB_96CE_7610471486D9_.wvu.Rows" localSheetId="23" hidden="1">'Attach 17'!$26:$26,'Attach 17'!$32:$209</definedName>
    <definedName name="Z_FC200EB0_6614_47DB_96CE_7610471486D9_.wvu.Rows" localSheetId="24" hidden="1">'Attach 18'!$13:$13</definedName>
    <definedName name="Z_FC200EB0_6614_47DB_96CE_7610471486D9_.wvu.Rows" localSheetId="27" hidden="1">'Attach 19'!$13:$13,'Attach 19'!$20:$28</definedName>
    <definedName name="Z_FC200EB0_6614_47DB_96CE_7610471486D9_.wvu.Rows" localSheetId="26" hidden="1">'Attach 25'!$12:$12,'Attach 25'!$23:$24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8"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1" hidden="1">'Attach 15'!$H:$H</definedName>
    <definedName name="Z_FE4EC9C4_31B9_4D40_8323_5B16C3BC840F_.wvu.Cols" localSheetId="9" hidden="1">'Attach 5'!$H:$H</definedName>
    <definedName name="Z_FE4EC9C4_31B9_4D40_8323_5B16C3BC840F_.wvu.Cols" localSheetId="12" hidden="1">'Attach 6'!$H:$H</definedName>
    <definedName name="Z_FE4EC9C4_31B9_4D40_8323_5B16C3BC840F_.wvu.PrintArea" localSheetId="15" hidden="1">'Attach 10'!$A$1:$E$22</definedName>
    <definedName name="Z_FE4EC9C4_31B9_4D40_8323_5B16C3BC840F_.wvu.PrintArea" localSheetId="16" hidden="1">'Attach 11'!$A$1:$E$28</definedName>
    <definedName name="Z_FE4EC9C4_31B9_4D40_8323_5B16C3BC840F_.wvu.PrintArea" localSheetId="17" hidden="1">'Attach 12'!$A$1:$E$158</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14-IP'!$A$8:$I$222</definedName>
    <definedName name="Z_FE4EC9C4_31B9_4D40_8323_5B16C3BC840F_.wvu.PrintArea" localSheetId="21" hidden="1">'Attach 15'!$A$1:$E$82</definedName>
    <definedName name="Z_FE4EC9C4_31B9_4D40_8323_5B16C3BC840F_.wvu.PrintArea" localSheetId="22" hidden="1">'Attach 16'!$A$1:$L$94</definedName>
    <definedName name="Z_FE4EC9C4_31B9_4D40_8323_5B16C3BC840F_.wvu.PrintArea" localSheetId="23" hidden="1">'Attach 17'!$A$1:$E$33</definedName>
    <definedName name="Z_FE4EC9C4_31B9_4D40_8323_5B16C3BC840F_.wvu.PrintArea" localSheetId="27" hidden="1">'Attach 19'!$A$1:$E$31</definedName>
    <definedName name="Z_FE4EC9C4_31B9_4D40_8323_5B16C3BC840F_.wvu.PrintArea" localSheetId="26" hidden="1">'Attach 25'!$A$1:$E$27</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9'!$A$1:$E$52</definedName>
    <definedName name="Z_FE4EC9C4_31B9_4D40_8323_5B16C3BC840F_.wvu.PrintArea" localSheetId="28" hidden="1">'Bid Form 1st Envelope '!$A$1:$F$127</definedName>
    <definedName name="Z_FE4EC9C4_31B9_4D40_8323_5B16C3BC840F_.wvu.PrintArea" localSheetId="2" hidden="1">'Names of Bidder'!$B$1:$D$36</definedName>
    <definedName name="Z_FE4EC9C4_31B9_4D40_8323_5B16C3BC840F_.wvu.PrintTitles" localSheetId="17" hidden="1">'Attach 12'!#REF!</definedName>
    <definedName name="Z_FE4EC9C4_31B9_4D40_8323_5B16C3BC840F_.wvu.PrintTitles" localSheetId="14" hidden="1">'Attach 9'!$18:$18</definedName>
    <definedName name="Z_FE4EC9C4_31B9_4D40_8323_5B16C3BC840F_.wvu.Rows" localSheetId="17" hidden="1">'Attach 12'!#REF!,'Attach 12'!#REF!,'Attach 12'!#REF!</definedName>
    <definedName name="Z_FE4EC9C4_31B9_4D40_8323_5B16C3BC840F_.wvu.Rows" localSheetId="21" hidden="1">'Attach 15'!$15:$15</definedName>
    <definedName name="Z_FE4EC9C4_31B9_4D40_8323_5B16C3BC840F_.wvu.Rows" localSheetId="23" hidden="1">'Attach 17'!$26:$26,'Attach 17'!$32:$209</definedName>
    <definedName name="Z_FE4EC9C4_31B9_4D40_8323_5B16C3BC840F_.wvu.Rows" localSheetId="27" hidden="1">'Attach 19'!$13:$13,'Attach 19'!$20:$28</definedName>
    <definedName name="Z_FE4EC9C4_31B9_4D40_8323_5B16C3BC840F_.wvu.Rows" localSheetId="26" hidden="1">'Attach 25'!$12:$12,'Attach 25'!$19:$24</definedName>
    <definedName name="Z_FE4EC9C4_31B9_4D40_8323_5B16C3BC840F_.wvu.Rows" localSheetId="9" hidden="1">'Attach 5'!$4:$4</definedName>
    <definedName name="Z_FE4EC9C4_31B9_4D40_8323_5B16C3BC840F_.wvu.Rows" localSheetId="2" hidden="1">'Names of Bidder'!$28:$30</definedName>
    <definedName name="Z_FF9B6397_B68D_474A_9AAF_992AF479A135_.wvu.Cols" localSheetId="5" hidden="1">'Attach QR'!$J:$L,'Attach QR'!$R:$S,'Attach QR'!$U:$AW</definedName>
    <definedName name="Z_FF9B6397_B68D_474A_9AAF_992AF479A135_.wvu.PrintArea" localSheetId="5" hidden="1">'Attach QR'!$A$1:$I$482</definedName>
    <definedName name="Z_FF9B6397_B68D_474A_9AAF_992AF479A135_.wvu.Rows" localSheetId="5" hidden="1">'Attach QR'!$33:$36,'Attach QR'!$58:$96,'Attach QR'!$98:$101,'Attach QR'!$121:$124,'Attach QR'!$162:$166,'Attach QR'!$174:$209,'Attach QR'!$211:$214,'Attach QR'!$254:$259,'Attach QR'!$266:$301,'Attach QR'!$304:$326,'Attach QR'!$338:$338,'Attach QR'!$345:$361,'Attach QR'!$364:$364,'Attach QR'!$372:$439,'Attach QR'!$441:$442,'Attach QR'!$445:$447,'Attach QR'!$451:$454</definedName>
  </definedNames>
  <calcPr calcId="191029"/>
  <customWorkbookViews>
    <customWorkbookView name="Chandra Kr. Kamat {चंद्र कुमार कामत} - Personal View" guid="{FADCBE67-C557-4BB1-9129-D4D2EFCC4742}" mergeInterval="0" personalView="1" maximized="1" xWindow="-8" yWindow="-8" windowWidth="1936" windowHeight="1056" tabRatio="781" activeSheetId="28"/>
    <customWorkbookView name="Ankit Vaishnav {Ankit Vaishnav} - Personal View" guid="{35C772BD-8F05-4A18-BEC8-6AF744E22539}" mergeInterval="0" personalView="1" maximized="1" xWindow="-8" yWindow="-8" windowWidth="1456" windowHeight="876" tabRatio="861"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8"/>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8" showComments="commIndAndComment"/>
    <customWorkbookView name="Neeraj Kumar {नीरज कुमार} - Personal View" guid="{14C32814-5A59-4863-9FB1-822FBB75D7D1}" mergeInterval="0" personalView="1" maximized="1" windowWidth="1916" windowHeight="85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8"/>
    <customWorkbookView name="Parvinder Malik {परविंदर मलिक} - Personal View" guid="{8CF338B0-8CA3-4AF4-816D-CB7A6D8E33BC}" mergeInterval="0" personalView="1" maximized="1" windowWidth="1362" windowHeight="542" tabRatio="861" activeSheetId="28"/>
    <customWorkbookView name="Rahul Mendhe {Rahul Mendhe} - Personal View" guid="{B07CB001-8FAF-40AD-8AD5-A65A64B33B35}" mergeInterval="0" personalView="1" maximized="1" windowWidth="1916" windowHeight="774" tabRatio="952" activeSheetId="28" showComments="commIndAndComment"/>
    <customWorkbookView name="Charanya Ambati {चरण्या अंबटि} - Personal View" guid="{4D67A8FB-66CE-4EFD-8932-C754BE25ED43}" mergeInterval="0" personalView="1" maximized="1" windowWidth="1916" windowHeight="803" tabRatio="952" activeSheetId="28"/>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Samrat Jain {Samrat Jain} - Personal View" guid="{CD28740F-9825-447C-B887-B18F0232D126}" mergeInterval="0" personalView="1" maximized="1" xWindow="-8" yWindow="-8" windowWidth="1936" windowHeight="1056" tabRatio="781" activeSheetId="2" showComments="commIndAndComment"/>
    <customWorkbookView name="Ram Lal {Ram Lal} - Personal View" guid="{7518E083-431A-45D0-A3DD-DF0866826B90}" mergeInterval="0" personalView="1" maximized="1" xWindow="-8" yWindow="-8" windowWidth="1936" windowHeight="1056" tabRatio="78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31" l="1"/>
  <c r="F128" i="31"/>
  <c r="F127" i="31"/>
  <c r="F126" i="31"/>
  <c r="A3" i="31"/>
  <c r="A1" i="31"/>
  <c r="G482" i="31"/>
  <c r="C482" i="31"/>
  <c r="G481" i="31"/>
  <c r="C481" i="31"/>
  <c r="D458" i="31"/>
  <c r="AO425" i="31"/>
  <c r="A395" i="31"/>
  <c r="A396" i="31" s="1"/>
  <c r="A397" i="31" s="1"/>
  <c r="A398" i="31" s="1"/>
  <c r="A394" i="31"/>
  <c r="B393" i="31"/>
  <c r="A393" i="31"/>
  <c r="H389" i="31"/>
  <c r="F389" i="31"/>
  <c r="D389" i="31"/>
  <c r="D387" i="31"/>
  <c r="B380" i="31"/>
  <c r="A380" i="31"/>
  <c r="A381" i="31" s="1"/>
  <c r="A382" i="31" s="1"/>
  <c r="A383" i="31" s="1"/>
  <c r="A384" i="31" s="1"/>
  <c r="A385" i="31" s="1"/>
  <c r="H376" i="31"/>
  <c r="F376" i="31"/>
  <c r="D376" i="31"/>
  <c r="D374" i="31"/>
  <c r="A365" i="31"/>
  <c r="A366" i="31" s="1"/>
  <c r="A367" i="31" s="1"/>
  <c r="A368" i="31" s="1"/>
  <c r="A369" i="31" s="1"/>
  <c r="A370" i="31" s="1"/>
  <c r="A371" i="31" s="1"/>
  <c r="H361" i="31"/>
  <c r="F361" i="31"/>
  <c r="D361" i="31"/>
  <c r="D359" i="31"/>
  <c r="A356" i="31"/>
  <c r="A350" i="31"/>
  <c r="A351" i="31" s="1"/>
  <c r="A352" i="31" s="1"/>
  <c r="A353" i="31" s="1"/>
  <c r="H346" i="31"/>
  <c r="F346" i="31"/>
  <c r="D346" i="31"/>
  <c r="D344" i="31"/>
  <c r="H252" i="31"/>
  <c r="H250" i="31"/>
  <c r="B226" i="31"/>
  <c r="H221" i="31"/>
  <c r="F221" i="31"/>
  <c r="H219" i="31"/>
  <c r="H218" i="31"/>
  <c r="F218" i="31"/>
  <c r="B135" i="31"/>
  <c r="H130" i="31"/>
  <c r="F130" i="31"/>
  <c r="F124" i="31"/>
  <c r="F123" i="31"/>
  <c r="F122" i="31"/>
  <c r="H220" i="31" s="1"/>
  <c r="D43" i="31"/>
  <c r="B21" i="31"/>
  <c r="A21" i="31"/>
  <c r="B20" i="31"/>
  <c r="A20" i="31" s="1"/>
  <c r="N19" i="31"/>
  <c r="B19" i="31"/>
  <c r="A19" i="31" s="1"/>
  <c r="N18" i="31"/>
  <c r="A18" i="31"/>
  <c r="B12" i="31"/>
  <c r="F11" i="31"/>
  <c r="B11" i="31"/>
  <c r="F10" i="31"/>
  <c r="B10" i="31"/>
  <c r="F9" i="31"/>
  <c r="B9" i="31"/>
  <c r="F8" i="31"/>
  <c r="A8" i="31"/>
  <c r="F7" i="31"/>
  <c r="A7" i="31"/>
  <c r="F219" i="31" l="1"/>
  <c r="F220" i="31"/>
  <c r="B57" i="28" l="1"/>
  <c r="B56" i="28"/>
  <c r="B55" i="28"/>
  <c r="B54" i="28"/>
  <c r="A45" i="14"/>
  <c r="B24" i="28" l="1"/>
  <c r="B38" i="17" l="1"/>
  <c r="C37" i="17"/>
  <c r="B37" i="17"/>
  <c r="C36" i="17"/>
  <c r="B36" i="17"/>
  <c r="E1" i="27" l="1"/>
  <c r="E10" i="27"/>
  <c r="E9" i="27"/>
  <c r="E8" i="27"/>
  <c r="E7" i="27"/>
  <c r="E6" i="27"/>
  <c r="A6" i="27"/>
  <c r="A1" i="27"/>
  <c r="C62" i="17" l="1"/>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B53" i="28"/>
  <c r="I125" i="28"/>
  <c r="A127"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5" i="21"/>
  <c r="E69" i="21"/>
  <c r="A37" i="20"/>
  <c r="A38" i="20"/>
  <c r="A39" i="20"/>
  <c r="A40" i="20"/>
  <c r="A41" i="20"/>
  <c r="A45" i="20"/>
  <c r="A50" i="20"/>
  <c r="F198" i="20"/>
  <c r="F199" i="20"/>
  <c r="A1" i="19"/>
  <c r="E1" i="19"/>
  <c r="A7" i="19"/>
  <c r="E7" i="19"/>
  <c r="E8" i="19"/>
  <c r="E9" i="19"/>
  <c r="E10" i="19"/>
  <c r="E11" i="19"/>
  <c r="A1" i="18"/>
  <c r="E1" i="18"/>
  <c r="A7" i="18"/>
  <c r="E7" i="18"/>
  <c r="E8" i="18"/>
  <c r="E9" i="18"/>
  <c r="E10" i="18"/>
  <c r="E11" i="18"/>
  <c r="A1" i="17"/>
  <c r="E1" i="17"/>
  <c r="A7" i="17"/>
  <c r="D7" i="17"/>
  <c r="D8" i="17"/>
  <c r="D9" i="17"/>
  <c r="D10" i="17"/>
  <c r="D11" i="17"/>
  <c r="C118" i="17"/>
  <c r="C124" i="17"/>
  <c r="C129" i="17"/>
  <c r="C134" i="17"/>
  <c r="C140" i="17"/>
  <c r="C145" i="17"/>
  <c r="C151" i="17"/>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A3" i="27" s="1"/>
  <c r="Z8" i="4"/>
  <c r="B9" i="4"/>
  <c r="B10" i="4"/>
  <c r="B11" i="4"/>
  <c r="B12" i="4"/>
  <c r="B11" i="27" s="1"/>
  <c r="A14" i="4"/>
  <c r="B17" i="4"/>
  <c r="B37" i="16" s="1"/>
  <c r="B18" i="4"/>
  <c r="B38" i="16" s="1"/>
  <c r="B19" i="4"/>
  <c r="B39" i="16" s="1"/>
  <c r="B20" i="4"/>
  <c r="B40" i="16" s="1"/>
  <c r="B24" i="4"/>
  <c r="E24" i="4"/>
  <c r="E26" i="27" s="1"/>
  <c r="AA24" i="4"/>
  <c r="B25" i="4"/>
  <c r="E25" i="4"/>
  <c r="E27" i="27" s="1"/>
  <c r="AA25" i="4"/>
  <c r="B1" i="3"/>
  <c r="B2" i="3"/>
  <c r="I4" i="3"/>
  <c r="P16" i="28" s="1"/>
  <c r="I5" i="3"/>
  <c r="G9" i="3"/>
  <c r="J17" i="5" s="1"/>
  <c r="H9" i="3"/>
  <c r="AA9" i="3"/>
  <c r="Z2" i="4" s="1"/>
  <c r="B10" i="3"/>
  <c r="B11" i="3"/>
  <c r="B13" i="3"/>
  <c r="B14" i="3"/>
  <c r="B18" i="3"/>
  <c r="B19" i="3"/>
  <c r="E28" i="3"/>
  <c r="B2" i="2"/>
  <c r="B3" i="2"/>
  <c r="D67" i="23" l="1"/>
  <c r="B10" i="17"/>
  <c r="B9" i="27"/>
  <c r="B25" i="19"/>
  <c r="B27" i="27"/>
  <c r="B11" i="18"/>
  <c r="B10" i="27"/>
  <c r="D37" i="16"/>
  <c r="D68" i="23"/>
  <c r="C339" i="5"/>
  <c r="B26" i="27"/>
  <c r="F104" i="28"/>
  <c r="B8" i="27"/>
  <c r="D66" i="23"/>
  <c r="D41" i="23"/>
  <c r="A9" i="29"/>
  <c r="B9" i="29" s="1"/>
  <c r="D9" i="29" s="1"/>
  <c r="A8" i="29"/>
  <c r="B8" i="29" s="1"/>
  <c r="D8" i="29" s="1"/>
  <c r="H111"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13" i="28"/>
  <c r="B5" i="3"/>
  <c r="A11" i="29"/>
  <c r="B11" i="29" s="1"/>
  <c r="D11" i="29" s="1"/>
  <c r="A6" i="29"/>
  <c r="Z2" i="16"/>
  <c r="E17" i="4"/>
  <c r="B65" i="16" s="1"/>
  <c r="E19" i="4"/>
  <c r="B67" i="16" s="1"/>
  <c r="Z2" i="22"/>
  <c r="B16" i="4"/>
  <c r="A36" i="16" s="1"/>
  <c r="E16" i="4"/>
  <c r="A64" i="16" s="1"/>
  <c r="E18" i="4"/>
  <c r="B66" i="16" s="1"/>
  <c r="E20" i="4"/>
  <c r="B68" i="16" s="1"/>
  <c r="K36" i="5"/>
  <c r="J171" i="5"/>
  <c r="E30" i="25"/>
  <c r="D156" i="17"/>
  <c r="E106" i="28"/>
  <c r="D29" i="23"/>
  <c r="D57" i="23" s="1"/>
  <c r="D85" i="23" s="1"/>
  <c r="E24" i="19"/>
  <c r="E18" i="15"/>
  <c r="E22" i="13"/>
  <c r="G339" i="5"/>
  <c r="A3" i="23"/>
  <c r="A34" i="23" s="1"/>
  <c r="A62" i="23" s="1"/>
  <c r="A3" i="19"/>
  <c r="A3" i="17"/>
  <c r="A16" i="17"/>
  <c r="A3" i="15"/>
  <c r="A16" i="14"/>
  <c r="A3" i="13"/>
  <c r="A3" i="26"/>
  <c r="A3" i="24"/>
  <c r="A3" i="14"/>
  <c r="A3" i="8"/>
  <c r="A3" i="6"/>
  <c r="E34" i="26"/>
  <c r="E31" i="24"/>
  <c r="H94" i="22"/>
  <c r="E82" i="21"/>
  <c r="E25" i="18"/>
  <c r="D27" i="16"/>
  <c r="D55" i="16" s="1"/>
  <c r="D83" i="16" s="1"/>
  <c r="E27" i="12"/>
  <c r="E50" i="12" s="1"/>
  <c r="B6" i="28"/>
  <c r="C106" i="28"/>
  <c r="B29" i="23"/>
  <c r="B57" i="23" s="1"/>
  <c r="B85" i="23" s="1"/>
  <c r="B24" i="19"/>
  <c r="B18" i="15"/>
  <c r="B22" i="13"/>
  <c r="B33" i="26"/>
  <c r="B30" i="24"/>
  <c r="B93" i="22"/>
  <c r="B81"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7" i="28"/>
  <c r="B25" i="18"/>
  <c r="B27" i="16"/>
  <c r="B55" i="16" s="1"/>
  <c r="B83" i="16" s="1"/>
  <c r="B48" i="14"/>
  <c r="B31" i="25"/>
  <c r="B157" i="17"/>
  <c r="B28" i="9"/>
  <c r="B26" i="7"/>
  <c r="B22" i="6"/>
  <c r="B11" i="25"/>
  <c r="B11" i="22"/>
  <c r="B11" i="23"/>
  <c r="B11" i="19"/>
  <c r="B11" i="17"/>
  <c r="B11" i="15"/>
  <c r="B11" i="13"/>
  <c r="F8" i="4"/>
  <c r="A8" i="4" s="1"/>
  <c r="A7" i="27" s="1"/>
  <c r="G340" i="5"/>
  <c r="H26" i="6"/>
  <c r="A17" i="6" s="1"/>
  <c r="B11" i="6"/>
  <c r="B9" i="6"/>
  <c r="D25" i="7"/>
  <c r="B11" i="7"/>
  <c r="B9" i="7"/>
  <c r="E25" i="8"/>
  <c r="D28" i="9"/>
  <c r="B11" i="10"/>
  <c r="B8" i="10"/>
  <c r="A3" i="10"/>
  <c r="D23" i="11"/>
  <c r="B9" i="12"/>
  <c r="A3" i="12"/>
  <c r="B23" i="13"/>
  <c r="B12" i="14"/>
  <c r="D26" i="16"/>
  <c r="D54" i="16" s="1"/>
  <c r="D82" i="16" s="1"/>
  <c r="E24" i="18"/>
  <c r="B82" i="21"/>
  <c r="B94" i="22"/>
  <c r="A3" i="22"/>
  <c r="B30" i="23"/>
  <c r="B58" i="23" s="1"/>
  <c r="B86" i="23" s="1"/>
  <c r="B11" i="24"/>
  <c r="A3" i="25"/>
  <c r="E33" i="26"/>
  <c r="C107"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D157" i="17"/>
  <c r="B12" i="17"/>
  <c r="B24" i="18"/>
  <c r="E25" i="19"/>
  <c r="E81" i="21"/>
  <c r="B9" i="21"/>
  <c r="E22" i="21" s="1"/>
  <c r="H93" i="22"/>
  <c r="B12" i="23"/>
  <c r="B31" i="24"/>
  <c r="E31" i="25"/>
  <c r="B9" i="26"/>
  <c r="B9" i="25"/>
  <c r="B9" i="22"/>
  <c r="H20" i="22" s="1"/>
  <c r="B9" i="14"/>
  <c r="B9" i="23"/>
  <c r="B9" i="19"/>
  <c r="B9" i="17"/>
  <c r="B9" i="15"/>
  <c r="B9" i="13"/>
  <c r="E21" i="6"/>
  <c r="B12" i="6"/>
  <c r="B12" i="7"/>
  <c r="E24" i="8"/>
  <c r="B27" i="9"/>
  <c r="A3" i="9"/>
  <c r="D24" i="11"/>
  <c r="E26" i="12"/>
  <c r="E49" i="12" s="1"/>
  <c r="B47" i="14"/>
  <c r="B9" i="16"/>
  <c r="B156" i="17"/>
  <c r="B9" i="18"/>
  <c r="A3" i="18"/>
  <c r="E30" i="24"/>
  <c r="B30" i="25"/>
  <c r="A111" i="28"/>
  <c r="A114" i="28"/>
  <c r="F111" i="28"/>
  <c r="A10" i="29"/>
  <c r="B10" i="29" s="1"/>
  <c r="D10" i="29" s="1"/>
  <c r="B6" i="29" l="1"/>
  <c r="A4" i="29" s="1"/>
  <c r="AI6" i="28"/>
  <c r="AI9" i="28"/>
  <c r="AI7" i="28"/>
  <c r="AI8" i="28" s="1"/>
  <c r="A8" i="26"/>
  <c r="A8" i="24"/>
  <c r="A8" i="18"/>
  <c r="A8" i="16"/>
  <c r="A8" i="12"/>
  <c r="A7" i="11"/>
  <c r="A7" i="10"/>
  <c r="A8" i="5"/>
  <c r="A8" i="14"/>
  <c r="A8" i="7"/>
  <c r="A8" i="6"/>
  <c r="A8" i="25"/>
  <c r="A8" i="22"/>
  <c r="A8" i="19"/>
  <c r="A8" i="15"/>
  <c r="A8" i="17"/>
  <c r="A8" i="13"/>
  <c r="A8" i="9"/>
  <c r="A8" i="8"/>
  <c r="J62" i="5"/>
  <c r="E48" i="20" l="1"/>
  <c r="B98" i="28"/>
  <c r="E138" i="20" l="1"/>
  <c r="E75" i="20"/>
  <c r="E156" i="20"/>
  <c r="E115" i="20"/>
  <c r="E186" i="20"/>
  <c r="F193" i="20"/>
  <c r="E92" i="20"/>
</calcChain>
</file>

<file path=xl/sharedStrings.xml><?xml version="1.0" encoding="utf-8"?>
<sst xmlns="http://schemas.openxmlformats.org/spreadsheetml/2006/main" count="1742" uniqueCount="976">
  <si>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</si>
  <si>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</si>
  <si>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</si>
  <si>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</si>
  <si>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</si>
  <si>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</si>
  <si>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</si>
  <si>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</si>
  <si>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</si>
  <si>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</si>
  <si>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</si>
  <si>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</si>
  <si>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</si>
  <si>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</si>
  <si>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</si>
  <si>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</si>
  <si>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</si>
  <si>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</si>
  <si>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</si>
  <si>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</si>
  <si>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</si>
  <si>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</si>
  <si>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</si>
  <si>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</si>
  <si>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</si>
  <si>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</si>
  <si>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</si>
  <si>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</si>
  <si>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</si>
  <si>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</si>
  <si>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</si>
  <si>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</si>
  <si>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</si>
  <si>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</si>
  <si>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</si>
  <si>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</si>
  <si>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</si>
  <si>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</si>
  <si>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</si>
  <si>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</si>
  <si>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</si>
  <si>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</si>
  <si>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</si>
  <si>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</si>
  <si>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</si>
  <si>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</si>
  <si>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</si>
  <si>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</si>
  <si>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</si>
  <si>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</si>
  <si>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</si>
  <si>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</si>
  <si>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</si>
  <si>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</si>
  <si>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</si>
  <si>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</si>
  <si>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</si>
  <si>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</si>
  <si>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</si>
  <si>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</si>
  <si>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</si>
  <si>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</si>
  <si>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</si>
  <si>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</si>
  <si>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</si>
  <si>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</si>
  <si>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</si>
  <si>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</si>
  <si>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</si>
  <si>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</si>
  <si>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</si>
  <si>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</si>
  <si>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</si>
  <si>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</si>
  <si>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</si>
  <si>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</si>
  <si>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</si>
  <si>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</si>
  <si>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</si>
  <si>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</si>
  <si>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</si>
  <si>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</si>
  <si>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</si>
  <si>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</si>
  <si>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</si>
  <si>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</si>
  <si>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</si>
  <si>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</si>
  <si>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</si>
  <si>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</si>
  <si>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</si>
  <si>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</si>
  <si>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</si>
  <si>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</si>
  <si>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</si>
  <si>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</si>
  <si>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</si>
  <si>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</si>
  <si>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</si>
  <si>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</si>
  <si>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</si>
  <si>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</si>
  <si>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</si>
  <si>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</si>
  <si>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</si>
  <si>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</si>
  <si>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</si>
  <si>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</si>
  <si>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</si>
  <si>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</si>
  <si>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</si>
  <si>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</si>
  <si>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</si>
  <si>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</si>
  <si>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</si>
  <si>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</si>
  <si>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</si>
  <si>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</si>
  <si>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</si>
  <si>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</si>
  <si>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</si>
  <si>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</si>
  <si>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</si>
  <si>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</si>
  <si>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</si>
  <si>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</si>
  <si>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</si>
  <si>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</si>
  <si>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</si>
  <si>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</si>
  <si>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</si>
  <si>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</si>
  <si>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</si>
  <si>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</si>
  <si>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</si>
  <si>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</si>
  <si>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</si>
  <si>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</si>
  <si>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</si>
  <si>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</si>
  <si>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</si>
  <si>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</si>
  <si>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</si>
  <si>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</si>
  <si>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</si>
  <si>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</si>
  <si>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</si>
  <si>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</si>
  <si>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</si>
  <si>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</si>
  <si>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</si>
  <si>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</si>
  <si>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</si>
  <si>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</si>
  <si>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</si>
  <si>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</si>
  <si>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</si>
  <si>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</si>
  <si>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</si>
  <si>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</si>
  <si>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</si>
  <si>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</si>
  <si>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</si>
  <si>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</si>
  <si>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</si>
  <si>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</si>
  <si>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</si>
  <si>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</si>
  <si>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</si>
  <si>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</si>
  <si>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</si>
  <si>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</si>
  <si>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</si>
  <si>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</si>
  <si>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</si>
  <si>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</si>
  <si>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</si>
  <si>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</si>
  <si>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</si>
  <si>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</si>
  <si>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</si>
  <si>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</si>
  <si>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</si>
  <si>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</si>
  <si>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</si>
  <si>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</si>
  <si>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</si>
  <si>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</si>
  <si>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</si>
  <si>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</si>
  <si>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</si>
  <si>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</si>
  <si>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</si>
  <si>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</si>
  <si>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</si>
  <si>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</si>
  <si>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</si>
  <si>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</si>
  <si>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</si>
  <si>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</si>
  <si>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</si>
  <si>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</si>
  <si>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</si>
  <si>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</si>
  <si>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</si>
  <si>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</si>
  <si>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</si>
  <si>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</si>
  <si>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</si>
  <si>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</si>
  <si>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</si>
  <si>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</si>
  <si>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</si>
  <si>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</si>
  <si>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</si>
  <si>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</si>
  <si>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</si>
  <si>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</si>
  <si>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</si>
  <si>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</si>
  <si>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</si>
  <si>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</si>
  <si>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</si>
  <si>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</si>
  <si>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</si>
  <si>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</si>
  <si>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</si>
  <si>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</si>
  <si>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</si>
  <si>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</si>
  <si>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</si>
  <si>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</si>
  <si>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</si>
  <si>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</si>
  <si>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</si>
  <si>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</si>
  <si>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</si>
  <si>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</si>
  <si>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</si>
  <si>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</si>
  <si>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</si>
  <si>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</si>
  <si>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</si>
  <si>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</si>
  <si>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</si>
  <si>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</si>
  <si>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</si>
  <si>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</si>
  <si>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</si>
  <si>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</si>
  <si>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</si>
  <si>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</si>
  <si>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</si>
  <si>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</si>
  <si>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</si>
  <si>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</si>
  <si>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</si>
  <si>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</si>
  <si>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</si>
  <si>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</si>
  <si>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</si>
  <si>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</si>
  <si>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</si>
  <si>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</si>
  <si>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</si>
  <si>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</si>
  <si>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</si>
  <si>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</si>
  <si>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</si>
  <si>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</si>
  <si>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</si>
  <si>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</si>
  <si>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</si>
  <si>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</si>
  <si>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</si>
  <si>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</si>
  <si>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</si>
  <si>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</si>
  <si>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</si>
  <si>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</si>
  <si>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</si>
  <si>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</si>
  <si>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</si>
  <si>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</si>
  <si>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</si>
  <si>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</si>
  <si>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</si>
  <si>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</si>
  <si>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</si>
  <si>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</si>
  <si>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</si>
  <si>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</si>
  <si>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</si>
  <si>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</si>
  <si>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</si>
  <si>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</si>
  <si>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</si>
  <si>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</si>
  <si>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</si>
  <si>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</si>
  <si>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</si>
  <si>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</si>
  <si>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</si>
  <si>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</si>
  <si>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</si>
  <si>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</si>
  <si>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</si>
  <si>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</si>
  <si>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</si>
  <si>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</si>
  <si>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</si>
  <si>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</si>
  <si>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</si>
  <si>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</si>
  <si>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</si>
  <si>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</si>
  <si>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</si>
  <si>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</si>
  <si>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</si>
  <si>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</si>
  <si>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</si>
  <si>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</si>
  <si>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</si>
  <si>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</si>
  <si>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</si>
  <si>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</si>
  <si>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</si>
  <si>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</si>
  <si>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</si>
  <si>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</si>
  <si>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</si>
  <si>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</si>
  <si>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</si>
  <si>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</si>
  <si>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</si>
  <si>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</si>
  <si>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</si>
  <si>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</si>
  <si>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</si>
  <si>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</si>
  <si>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</si>
  <si>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</si>
  <si>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</si>
  <si>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</si>
  <si>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</si>
  <si>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</si>
  <si>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</si>
  <si>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</si>
  <si>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</si>
  <si>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</si>
  <si>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</si>
  <si>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</si>
  <si>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</si>
  <si>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</si>
  <si>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</si>
  <si>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</si>
  <si>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</si>
  <si>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</si>
  <si>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</si>
  <si>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</si>
  <si>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</si>
  <si>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</si>
  <si>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</si>
  <si>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</si>
  <si>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</si>
  <si>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</si>
  <si>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</si>
  <si>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</si>
  <si>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</si>
  <si>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</si>
  <si>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</si>
  <si>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</si>
  <si>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</si>
  <si>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</si>
  <si>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</si>
  <si>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</si>
  <si>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</si>
  <si>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</si>
  <si>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</si>
  <si>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</si>
  <si>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</si>
  <si>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</si>
  <si>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</si>
  <si>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</si>
  <si>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</si>
  <si>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</si>
  <si>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</si>
  <si>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</si>
  <si>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</si>
  <si>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</si>
  <si>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</si>
  <si>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</si>
  <si>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</si>
  <si>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</si>
  <si>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</si>
  <si>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</si>
  <si>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</si>
  <si>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</si>
  <si>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 xml:space="preserve">For Fabricated Tower Parts (including bolts &amp; nuts) </t>
  </si>
  <si>
    <t>A</t>
  </si>
  <si>
    <t>IEEMA</t>
  </si>
  <si>
    <t>B</t>
  </si>
  <si>
    <t>C</t>
  </si>
  <si>
    <t>B.</t>
  </si>
  <si>
    <t>i)</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</si>
  <si>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</si>
  <si>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</si>
  <si>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</si>
  <si>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</si>
  <si>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</si>
  <si>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</si>
  <si>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</si>
  <si>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</si>
  <si>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</si>
  <si>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</si>
  <si>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</si>
  <si>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</si>
  <si>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</si>
  <si>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</si>
  <si>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</si>
  <si>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</si>
  <si>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</si>
  <si>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</si>
  <si>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</si>
  <si>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</si>
  <si>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</si>
  <si>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</si>
  <si>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</si>
  <si>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</si>
  <si>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</si>
  <si>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</si>
  <si>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</si>
  <si>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</si>
  <si>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</si>
  <si>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</si>
  <si>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</si>
  <si>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</si>
  <si>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</si>
  <si>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</si>
  <si>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</si>
  <si>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</si>
  <si>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</si>
  <si>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</si>
  <si>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</si>
  <si>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</si>
  <si>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</si>
  <si>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</si>
  <si>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</si>
  <si>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</si>
  <si>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</si>
  <si>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</si>
  <si>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</si>
  <si>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</si>
  <si>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</si>
  <si>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</si>
  <si>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</si>
  <si>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</si>
  <si>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</si>
  <si>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</si>
  <si>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</si>
  <si>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</si>
  <si>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</si>
  <si>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</si>
  <si>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</si>
  <si>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</si>
  <si>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</si>
  <si>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</si>
  <si>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</si>
  <si>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</si>
  <si>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</si>
  <si>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</si>
  <si>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</si>
  <si>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</si>
  <si>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</si>
  <si>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</si>
  <si>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</si>
  <si>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</si>
  <si>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</si>
  <si>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</si>
  <si>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</si>
  <si>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</si>
  <si>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</si>
  <si>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</si>
  <si>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</si>
  <si>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</si>
  <si>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</si>
  <si>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</si>
  <si>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</si>
  <si>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</si>
  <si>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</si>
  <si>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</si>
  <si>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</si>
  <si>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</si>
  <si>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</si>
  <si>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</si>
  <si>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</si>
  <si>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</si>
  <si>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</si>
  <si>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</si>
  <si>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</si>
  <si>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Value of index</t>
  </si>
  <si>
    <t>2016- 2017</t>
  </si>
  <si>
    <t>Steel Blooms, co-efficient a =</t>
  </si>
  <si>
    <t>2017- 2018</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</si>
  <si>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</si>
  <si>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</si>
  <si>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</si>
  <si>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</si>
  <si>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</si>
  <si>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</si>
  <si>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</si>
  <si>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</si>
  <si>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</si>
  <si>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</si>
  <si>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</si>
  <si>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2019- 2020</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</si>
  <si>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</si>
  <si>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</si>
  <si>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</si>
  <si>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</si>
  <si>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</si>
  <si>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</si>
  <si>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</si>
  <si>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</si>
  <si>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</si>
  <si>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</si>
  <si>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</si>
  <si>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</si>
  <si>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</si>
  <si>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</si>
  <si>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</si>
  <si>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</si>
  <si>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</si>
  <si>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</si>
  <si>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</si>
  <si>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</si>
  <si>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</si>
  <si>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</si>
  <si>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a</t>
  </si>
  <si>
    <t>b.</t>
  </si>
  <si>
    <t>c.</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</si>
  <si>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</si>
  <si>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</si>
  <si>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</si>
  <si>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</si>
  <si>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</si>
  <si>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</si>
  <si>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</si>
  <si>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</si>
  <si>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</si>
  <si>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</si>
  <si>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</si>
  <si>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</si>
  <si>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</si>
  <si>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</si>
  <si>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</si>
  <si>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</si>
  <si>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</si>
  <si>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</si>
  <si>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</si>
  <si>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</si>
  <si>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</si>
  <si>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</si>
  <si>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</si>
  <si>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</si>
  <si>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</si>
  <si>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</si>
  <si>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</si>
  <si>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</si>
  <si>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</si>
  <si>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</si>
  <si>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</si>
  <si>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</si>
  <si>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</si>
  <si>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</si>
  <si>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</si>
  <si>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</si>
  <si>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</si>
  <si>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</si>
  <si>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</si>
  <si>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</si>
  <si>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</si>
  <si>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</si>
  <si>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</si>
  <si>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</si>
  <si>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</si>
  <si>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</si>
  <si>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</si>
  <si>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</si>
  <si>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</si>
  <si>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</si>
  <si>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</si>
  <si>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</si>
  <si>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</si>
  <si>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</si>
  <si>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</si>
  <si>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</si>
  <si>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</si>
  <si>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</si>
  <si>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</si>
  <si>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</si>
  <si>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</si>
  <si>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</si>
  <si>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</si>
  <si>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</si>
  <si>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</si>
  <si>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</si>
  <si>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</si>
  <si>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</si>
  <si>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</si>
  <si>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</si>
  <si>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</si>
  <si>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</si>
  <si>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</si>
  <si>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</si>
  <si>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</si>
  <si>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</si>
  <si>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</si>
  <si>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</si>
  <si>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</si>
  <si>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</si>
  <si>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</si>
  <si>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</si>
  <si>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</si>
  <si>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</si>
  <si>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</si>
  <si>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</si>
  <si>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</si>
  <si>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</si>
  <si>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</si>
  <si>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</si>
  <si>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</si>
  <si>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</si>
  <si>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</si>
  <si>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</si>
  <si>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</si>
  <si>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</si>
  <si>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</si>
  <si>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</si>
  <si>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</si>
  <si>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</si>
  <si>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</si>
  <si>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</si>
  <si>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</si>
  <si>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</si>
  <si>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</si>
  <si>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</si>
  <si>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 xml:space="preserve">Hardware Fittings </t>
  </si>
  <si>
    <t>Raw Material</t>
  </si>
  <si>
    <t>EC Grade Aluminium Ingots, coefficient a =</t>
  </si>
  <si>
    <t>Electrolytic High Grade Zinc, coefficient b =</t>
  </si>
  <si>
    <t>Manufacture of Basic Metals, coefficient c=</t>
  </si>
  <si>
    <t xml:space="preserve">Wholesale Price Index Number for   `Manufacture of Basic Metals’(Group Item) (monthly)  (Base: 2011-12=100), as published by Office of Economic Advisor, Ministry of Commerce &amp; Industry(www.eaindustry.nic.in).
</t>
  </si>
  <si>
    <t>Labour, coefficient l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</si>
  <si>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</si>
  <si>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</si>
  <si>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</si>
  <si>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</si>
  <si>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</si>
  <si>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Vibration damper for Conductor</t>
  </si>
  <si>
    <t>For Erection Price Component</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</si>
  <si>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</si>
  <si>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</si>
  <si>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</si>
  <si>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L</t>
  </si>
  <si>
    <t>Coefficient  ‘a’ shall be between 0.20 to 0.24 and coefficient ‘l’ shall be between 0.56 to 0.60 and sum of Coefficients ‘a’ and ‘l’ shall be 0.80</t>
  </si>
  <si>
    <t xml:space="preserve">Supply &amp; Placement of Reinforcement Steel </t>
  </si>
  <si>
    <t>Manufacture of Basic Metals, coefficient b =</t>
  </si>
  <si>
    <t xml:space="preserve">Wholesale Price Index Number for ‘Manufacture of Basic Metals’ (Group Item) (monthly) (Base: 2011-12=100) as published by
Office of Economic Advisor, Ministry of Commerce &amp; Industry 
 (www.eaindustry.nic.in).
</t>
  </si>
  <si>
    <t>Coefficient  ‘a’ shall be between 0.09 to 0.11 and coefficient ‘b’ shall be between 0.63 to 0.67 and coefficient ‘l’ shall be between 0.04 to 0.06 and sum of Coefficients ‘a’, ’b’ and ‘l’ shall be 0.80</t>
  </si>
  <si>
    <t>For Concreting</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</si>
  <si>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</si>
  <si>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</si>
  <si>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</si>
  <si>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</si>
  <si>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Coefficient  ‘a’ shall be between 0.18 to 0.22 and coefficient ‘b’ shall be between 0.25 to 0.35 and coefficient ‘c’ shall be between 0.18 to 0.22 and coefficient ‘l’ shall be between 0.09 to 0.11 and sum of Coefficients ‘a’, ’b’, 'c' and ‘l’ shall be 0.80</t>
  </si>
  <si>
    <t>B.1</t>
  </si>
  <si>
    <t>B.2</t>
  </si>
  <si>
    <t>C.</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</si>
  <si>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</si>
  <si>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</si>
  <si>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d)</t>
  </si>
  <si>
    <t>Flexible Copper Bond shall be on FIRM PRICE BASIS</t>
  </si>
  <si>
    <t>2023-2024</t>
  </si>
  <si>
    <t>: Attachments:</t>
  </si>
  <si>
    <t>Instruction for printing &amp; submitting Integrity Pact</t>
  </si>
  <si>
    <t>2024-2025</t>
  </si>
  <si>
    <t>2025-2026</t>
  </si>
  <si>
    <t>For further details bidders may please refer ITB Clause 9.3 (o).</t>
  </si>
  <si>
    <t>Attachment-3 (QR Schedule) : Format attached in Volume-III of Bidding Documents.</t>
  </si>
  <si>
    <t>2020-2021</t>
  </si>
  <si>
    <t>Attachment-3 (QR) is attached with this Volume.</t>
  </si>
  <si>
    <t xml:space="preserve">(c) </t>
  </si>
  <si>
    <t>Steel Blooms of size 150 mm x 150 mm, as published by IEEMA</t>
  </si>
  <si>
    <t>Line Materials</t>
  </si>
  <si>
    <t>B1.</t>
  </si>
  <si>
    <t>Wholesale Price Index Number for   `Manufacture of Basic Metals’(Group Item) (monthly)  (Base: 2011-12=100), as published by Office of Economic Advisor, Ministry of Commerce &amp; Industry(www.eaindustry.nic.in).</t>
  </si>
  <si>
    <t>3(c)</t>
  </si>
  <si>
    <t>Bundle Spacer for Conductor</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</si>
  <si>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</si>
  <si>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</si>
  <si>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</si>
  <si>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</si>
  <si>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</si>
  <si>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</si>
  <si>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</si>
  <si>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</si>
  <si>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</si>
  <si>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(Base: 2001 = 100) (www.labourbureau.nic.in)
</t>
  </si>
  <si>
    <t xml:space="preserve">Indian field labour index – namely All India average consumer price index for Industrial Workers (monthly)  (Base: 2016= 100), as published by Labour Bureau, Shimla, Government of India (www.labourbureau.nic.in).
(Base: 2016 = 100) (www.labourbureau.nic.in)
</t>
  </si>
  <si>
    <t>(Subcontractors Proposed by the Bidder)</t>
  </si>
  <si>
    <t>B2.</t>
  </si>
  <si>
    <t>Spacer Damper for Conductor</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</si>
  <si>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</si>
  <si>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</si>
  <si>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</si>
  <si>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</si>
  <si>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</si>
  <si>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</si>
  <si>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</si>
  <si>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</si>
  <si>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</si>
  <si>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</si>
  <si>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</si>
  <si>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</si>
  <si>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For Fabricated Pole Structures</t>
  </si>
  <si>
    <t>EC grade aluminium ingots, co-eifciant a =</t>
  </si>
  <si>
    <t>Monthly average of “Aluminum LME SELLER Settlement Price including Premium of Al Ingots and Customs duty converted in RS./MT” as published by IEEMA</t>
  </si>
  <si>
    <t>High Carbon Steel Rods , co-efficient b =</t>
  </si>
  <si>
    <t>High Grade Electrolytic Zinc, co-efficient c =</t>
  </si>
  <si>
    <t>High Tensile Galvanised Steel wire, co-efficient b =</t>
  </si>
  <si>
    <t>High Grade Electrolytic Zinc , co-efficient c =</t>
  </si>
  <si>
    <t>AL59 Conductor</t>
  </si>
  <si>
    <t>AACSR Earthwire</t>
  </si>
  <si>
    <t>OPTION-B</t>
  </si>
  <si>
    <t xml:space="preserve">Period in months from the effective date of contract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</si>
  <si>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</si>
  <si>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</si>
  <si>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</si>
  <si>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</si>
  <si>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</si>
  <si>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</si>
  <si>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NO</t>
  </si>
  <si>
    <t>(Option for Interest Bearing Initial Advance(s) and Information for E-payment, PF details and declaration regarding Micro/Small &amp; Medium Enterprises)</t>
  </si>
  <si>
    <t>Interest Bearing Initial Advance(s)</t>
  </si>
  <si>
    <t>Supply Portion:</t>
  </si>
  <si>
    <t>Services Portion</t>
  </si>
  <si>
    <t>Attachments 3(JV),  4,  4(A),  4(B),  5, 5(A), 5(B), 6, 7,  9,  10, 11, 12, 13,14, 14-IP, 15, 16, 17, 19 and Bid Form for 1st Envelope are included here.</t>
  </si>
  <si>
    <t>Bid Securing Declaration</t>
  </si>
  <si>
    <t xml:space="preserve">Not Applicable
</t>
  </si>
  <si>
    <t>Name of Materials / Labour</t>
  </si>
  <si>
    <t>Undertaking regarding submission of original/Hard copy part of the bid.</t>
  </si>
  <si>
    <t>GCC 40</t>
  </si>
  <si>
    <t>Concilaition</t>
  </si>
  <si>
    <t>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</si>
  <si>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</si>
  <si>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Price Index of Electrolytic High Grade Zinc, as published by IEEMA /Nationally recognized published index acceptable to the Purchaser</t>
  </si>
  <si>
    <t>Wholesale Price Index Number for `Fuel &amp; Power’(Group Item) (monthly)  (Base: Base: 2011-12=100), as published by Office of Economic Advisor, Ministry of Commerce &amp; Industry(www.eaindustry.nic.in).</t>
  </si>
  <si>
    <t>Disc Insulator</t>
  </si>
  <si>
    <t xml:space="preserve">Attachment-20 to 30: To be submitted as perproforma provided in the bidding document.  </t>
  </si>
  <si>
    <t>2(a)</t>
  </si>
  <si>
    <t>2(b)</t>
  </si>
  <si>
    <t>2(c)</t>
  </si>
  <si>
    <t>Rigid Spacer for Conductor</t>
  </si>
  <si>
    <t>2(d)</t>
  </si>
  <si>
    <t>Electrolytic High Grade Zinc, coefficient a =</t>
  </si>
  <si>
    <t>Fuel and Power, coefficient b =</t>
  </si>
  <si>
    <t>Declaration by the bidder for ‘Code of Integrity for Public procurement'.</t>
  </si>
  <si>
    <t>Declaration by the bidder for Acknowledgement and Acceptance of Supplier Code of Conduct.</t>
  </si>
  <si>
    <t>Tower Package TW03 for Zing-Zingbar to Sissu portion of ±350 KV HVDC Pang-Kaithal Transmission Line associated with Transmission system for evacuation of RE power from renewable energy parks in Leh (5 GW Leh-Kaithal transmission corridor)</t>
  </si>
  <si>
    <t>TW03</t>
  </si>
  <si>
    <t>CC/NT/W-TW/DOM/A04/25/06315</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</si>
  <si>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</si>
  <si>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</si>
  <si>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</si>
  <si>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upload scanned copies of original documents of Sole Bidder/ all Partner of the JV (if applicable) along with the bid on the portal.</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</si>
  <si>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</si>
  <si>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</si>
  <si>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</si>
  <si>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</si>
  <si>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</si>
  <si>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</si>
  <si>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Whether bidder anticipate any change in legal structure/ ownership of their organisation at present</t>
  </si>
  <si>
    <t>If Yes, please enclose details of same and copy of procedural document(s) with reference to the same/ as required statutorily, as of now</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</si>
  <si>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</si>
  <si>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</si>
  <si>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</si>
  <si>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</si>
  <si>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</si>
  <si>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</si>
  <si>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</si>
  <si>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</si>
  <si>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</si>
  <si>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</si>
  <si>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</si>
  <si>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</si>
  <si>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</si>
  <si>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</si>
  <si>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</si>
  <si>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</si>
  <si>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</si>
  <si>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</si>
  <si>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</si>
  <si>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</si>
  <si>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F:\HVDC-Champa-Kurukshetra\Rev Bidding Doc\TW04\KRA.pdf</t>
  </si>
  <si>
    <t>F:\HVDC-Champa-Kurukshetra\Rev Bidding Doc\TW04\Case_Studies.pdf</t>
  </si>
  <si>
    <t>F:\HVDC-Champa-Kurukshetra\Rev Bidding Doc\TW04\new.pdf</t>
  </si>
  <si>
    <t>KRA.pdf</t>
  </si>
  <si>
    <t>Case_Studies.pdf</t>
  </si>
  <si>
    <t>new.pdf</t>
  </si>
  <si>
    <t>2.0</t>
  </si>
  <si>
    <t>TECHNICAL REQUIREMENTS</t>
  </si>
  <si>
    <t>Technical Experience</t>
  </si>
  <si>
    <t>2.1.1</t>
  </si>
  <si>
    <t>{Reference para 1.1 of Annexure-A (BDS)}</t>
  </si>
  <si>
    <t>The bidder’s experience should include the following:</t>
  </si>
  <si>
    <t>2.1.2</t>
  </si>
  <si>
    <t xml:space="preserve">Using the following format, each Bidder (individual firms ) is requested to list the contracts of a nature similar to the proposed contract for which the Bidder wishes to qualify, undertaken during the last seven (07) years. The information is to be summarised for each such contract separately. </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</si>
  <si>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</si>
  <si>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Bidder’s Name     :</t>
  </si>
  <si>
    <t>Address :</t>
  </si>
  <si>
    <t>Single Firm/Lead Partner/Other Partners of a JV :</t>
  </si>
  <si>
    <t>Name of Contract Undertaken</t>
  </si>
  <si>
    <t xml:space="preserve">Contract Reference No. &amp; 
Date of Award
</t>
  </si>
  <si>
    <t>E-mail ID</t>
  </si>
  <si>
    <t>Fax No.</t>
  </si>
  <si>
    <t>d</t>
  </si>
  <si>
    <t xml:space="preserve">Scope of work executed under the above contract
(Tick only whichever is/are applicable)
</t>
  </si>
  <si>
    <t>e</t>
  </si>
  <si>
    <t xml:space="preserve">Details/features of the Contract undertaken relevant to the stipulated QR (as in Sl No (i)  of 2.1.1)
</t>
  </si>
  <si>
    <t>i) Route Length of Transmission Line</t>
  </si>
  <si>
    <t>(In kms.)</t>
  </si>
  <si>
    <t>ii) Tower locations</t>
  </si>
  <si>
    <t>(In Nos.)</t>
  </si>
  <si>
    <t>iii) Voltage level of Transmission Line</t>
  </si>
  <si>
    <t>(In kV)</t>
  </si>
  <si>
    <t>iv) No. of conductor per phase</t>
  </si>
  <si>
    <t>(no.)</t>
  </si>
  <si>
    <t>iv) Whether Transmission line strung with Tension Stringing Equipments</t>
  </si>
  <si>
    <t>(Yes/No)</t>
  </si>
  <si>
    <t xml:space="preserve">v) if yes km. of line strung with Tension Stringing Equipments </t>
  </si>
  <si>
    <t>(km.)</t>
  </si>
  <si>
    <t>f</t>
  </si>
  <si>
    <t xml:space="preserve">Details/features of the Contract undertaken relevant to the stipulated QR (as in Sl No (i) of 2.1.2)
</t>
  </si>
  <si>
    <t>i) River Crossing Span</t>
  </si>
  <si>
    <t>(In Meters.)</t>
  </si>
  <si>
    <t>ii) Tower Height</t>
  </si>
  <si>
    <t>If Contract was taken as JV partner  scope   of partner</t>
  </si>
  <si>
    <t>h</t>
  </si>
  <si>
    <t>Date of Completion of Contract</t>
  </si>
  <si>
    <t>g</t>
  </si>
  <si>
    <t>Details of documents furnished in the Bid, in support of the aforesaid data/ details/ information</t>
  </si>
  <si>
    <t>Format-B for individual firm or for different Partner of a Joint Venture (JV):</t>
  </si>
  <si>
    <t>Name of the Contractor</t>
  </si>
  <si>
    <t>Voltage level of the Tower Designed (mention the voltage of the Tower)</t>
  </si>
  <si>
    <t>Whether the Designed tower tested (mention Yes/No)
If, yes, please enclose the test certificate  issued  by the Test Agency</t>
  </si>
  <si>
    <t>For mountaniuos region</t>
  </si>
  <si>
    <t xml:space="preserve">Details/features of the Contract undertaken relevant to the stipulated QR (as in Sl No (i) &amp; (ii) of 2.1.1)
</t>
  </si>
  <si>
    <t>v) Whether Transmission line strung with Tension Stringing Equipments</t>
  </si>
  <si>
    <t xml:space="preserve">If Contract was taken as JV partner, scope of partner  </t>
  </si>
  <si>
    <t>Details of documents furnished in the Bid, in support of the aforesaid data/details/information</t>
  </si>
  <si>
    <t>Equipment Capabilities</t>
  </si>
  <si>
    <t>2.2.1</t>
  </si>
  <si>
    <t>{Reference para 1.2 of Annexure-A (BDS)}</t>
  </si>
  <si>
    <t xml:space="preserve">a) </t>
  </si>
  <si>
    <t xml:space="preserve">The bidder should own or have access to the following key erection equipment:
Minimum 6 no. of 15 Tonnes Capacity or  #Minimum 3 no. of 24 Tonnes Capacity for Package  TL01 
</t>
  </si>
  <si>
    <t>2.2.2</t>
  </si>
  <si>
    <t>The bidder is required to furnish data/details/information relevant to the stipulated QR as follows:</t>
  </si>
  <si>
    <t>Capacity of Erection Equipment (in tonnes)</t>
  </si>
  <si>
    <t>ii) (a)</t>
  </si>
  <si>
    <t>Whether Erection Equipments are Owned or leased</t>
  </si>
  <si>
    <t>ii) (b)</t>
  </si>
  <si>
    <t>15 Tonnes ---&gt;</t>
  </si>
  <si>
    <t>24 Tonnes ---&gt;</t>
  </si>
  <si>
    <t>ii) (c)</t>
  </si>
  <si>
    <t xml:space="preserve">    </t>
  </si>
  <si>
    <t>Name of the Manufacturer</t>
  </si>
  <si>
    <t>Model &amp; rating</t>
  </si>
  <si>
    <t>Current Location</t>
  </si>
  <si>
    <t>Commitment Detail</t>
  </si>
  <si>
    <t>Source</t>
  </si>
  <si>
    <t>ii) (d)</t>
  </si>
  <si>
    <t>If leased, whether Consent letter submitted alongwith the Bid?</t>
  </si>
  <si>
    <t>3.0</t>
  </si>
  <si>
    <t>Financial Position</t>
  </si>
  <si>
    <t>Whether the bidder is a MSE (Yes/No)
If Yes, please enclose supporting documents/documentary evidence</t>
  </si>
  <si>
    <t>Whether the bidder is a Start-Up as defined by DIPP (Yes/No)
If Yes, please enclose supporting documents/documentary evidence</t>
  </si>
  <si>
    <t>For Lead Partner</t>
  </si>
  <si>
    <t xml:space="preserve">For
Partner – 1
</t>
  </si>
  <si>
    <t xml:space="preserve">For
Partner - 2
</t>
  </si>
  <si>
    <t>Name of the Bidder</t>
  </si>
  <si>
    <t>Average Annual Turnover details:</t>
  </si>
  <si>
    <t>Average annual turnover in Rs. Million</t>
  </si>
  <si>
    <t>Sl No</t>
  </si>
  <si>
    <t>Financial year</t>
  </si>
  <si>
    <t>Do you have audited results for FY 2024-25</t>
  </si>
  <si>
    <t>2019-2020</t>
  </si>
  <si>
    <t>2017-2018</t>
  </si>
  <si>
    <t>Average Annual Turnover for best Three Years is</t>
  </si>
  <si>
    <t>D</t>
  </si>
  <si>
    <t>Net Worth (Paid Up Capital+Free Reserves and Surplus+Misc expenses to the extent not written off):</t>
  </si>
  <si>
    <t>Net Worth
(in Rs. Millions)</t>
  </si>
  <si>
    <t>Cash Flow from operations(Net Cash from Operating Activity+Dividend and Dividend Tax+Repayment of debt):</t>
  </si>
  <si>
    <t>Cash Flow
(in Rs. Millions)</t>
  </si>
  <si>
    <t>Do you have audited results for FY 2012-13</t>
  </si>
  <si>
    <t>2011-2012</t>
  </si>
  <si>
    <t>2010-2011</t>
  </si>
  <si>
    <t>2009-2010</t>
  </si>
  <si>
    <t>2008-2009</t>
  </si>
  <si>
    <t>2007-2008</t>
  </si>
  <si>
    <t>`</t>
  </si>
  <si>
    <t>Net Profit after Tax:</t>
  </si>
  <si>
    <t>Net Profit 
(in Rs. Millions)</t>
  </si>
  <si>
    <t>E</t>
  </si>
  <si>
    <t>Liquid Assets</t>
  </si>
  <si>
    <t xml:space="preserve">Details of evidence of having Liquid assets (LA) </t>
  </si>
  <si>
    <t>Or</t>
  </si>
  <si>
    <t>Details of evidence of access to or availability of credit facilities</t>
  </si>
  <si>
    <t>4.0</t>
  </si>
  <si>
    <t>Joint Venture (JV) Firms</t>
  </si>
  <si>
    <r>
      <t xml:space="preserve">4.1 </t>
    </r>
    <r>
      <rPr>
        <i/>
        <sz val="12"/>
        <rFont val="Book Antiqua"/>
        <family val="1"/>
      </rPr>
      <t>(a)</t>
    </r>
  </si>
  <si>
    <t>In case a bid is submitted by a Joint Venture(JV) of two or more firms as partners, joint venture must comply with the following minimum criteria:</t>
  </si>
  <si>
    <t xml:space="preserve">i) </t>
  </si>
  <si>
    <t>All the partners of the JV shall meet individually the financial position criteria given at Para 3.1 (a) above.</t>
  </si>
  <si>
    <t xml:space="preserve">ii) </t>
  </si>
  <si>
    <t xml:space="preserve">The lead partner of Joint Venture shall meet not less than 50 % of the Technical Experience criteria given at Para        2.1.1(i) above and not less than 40% of the Financial Position criteria given at Para 3.1 (b) &amp; (c) above. </t>
  </si>
  <si>
    <t xml:space="preserve">iii)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</si>
  <si>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</si>
  <si>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In case the JV intend to participate in the package proposing supply of tower parts from a manufacturer(s) then the manufacturer(s)  shall meet the Manufacturing Facilities criteria given at para 2.2.1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</si>
  <si>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</si>
  <si>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In case of Joint Venture, the following conditions shall also apply:</t>
  </si>
  <si>
    <t xml:space="preserve"> the bid, and in case of successful bid, the specified Form of Agreement shall be signed so as to be legally binding on all partners. (Form enclosed at Section-VI, Volume-I of Bidding Document)</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</si>
  <si>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</si>
  <si>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iii)</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</si>
  <si>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</si>
  <si>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Doc Name</t>
  </si>
  <si>
    <t>F:\KRA.pdf</t>
  </si>
  <si>
    <t>iv)</t>
  </si>
  <si>
    <t xml:space="preserve"> Agreement entered into by the Joint Venture partners shall be submitted with the bid.</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</si>
  <si>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</si>
  <si>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(vi)</t>
  </si>
  <si>
    <t>(vii)</t>
  </si>
  <si>
    <t>(viii)</t>
  </si>
  <si>
    <t>(ix)</t>
  </si>
  <si>
    <t>(x)</t>
  </si>
  <si>
    <t xml:space="preserve">The Bidder shall also furnish following documents/details with its bid. {Reference ITB clause 9.3 (c)}
</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</si>
  <si>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</si>
  <si>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</si>
  <si>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</si>
  <si>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</si>
  <si>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F:\Orissa C\Rev\Case_Studies.pdf</t>
  </si>
  <si>
    <t>F:\Orissa C\Rev\KRA.pdf</t>
  </si>
  <si>
    <t>F:\Orissa C\Rev\office order.pdf</t>
  </si>
  <si>
    <t>Audited balance sheet and income statements for the last five years as per the following:</t>
  </si>
  <si>
    <t>office order.pdf</t>
  </si>
  <si>
    <t>Years preceding to the bid opening</t>
  </si>
  <si>
    <t>Audited Balance Sheet and Income Statements enclosed</t>
  </si>
  <si>
    <t>1st Year</t>
  </si>
  <si>
    <t>2nd Year</t>
  </si>
  <si>
    <t>3rd Year</t>
  </si>
  <si>
    <t>D:\My Documents\Office work\Current\Chattisgarh\TW01 &amp; TW02\02-Re-retender\Documents\TW01\Vol-III\Case_Studies.pdf</t>
  </si>
  <si>
    <t>4th Year</t>
  </si>
  <si>
    <t>5th Year</t>
  </si>
  <si>
    <t>Whether bidder organisation is underway of Financial re-structuring</t>
  </si>
  <si>
    <t>If Yes, please enclose the details of same and data/ documents establishing the same</t>
  </si>
  <si>
    <t>In addition to the data/details furnished as above, the information available at ‘Information on Record’ (IoR) portal of POWERGRID may also be considered as our submission for purpose of QR compliance</t>
  </si>
  <si>
    <t>Attachment-QR TW03</t>
  </si>
  <si>
    <r>
      <t xml:space="preserve">Format-A for individual firm </t>
    </r>
    <r>
      <rPr>
        <b/>
        <strike/>
        <sz val="11"/>
        <color rgb="FFFF0000"/>
        <rFont val="Book Antiqua"/>
        <family val="1"/>
      </rPr>
      <t>:</t>
    </r>
  </si>
  <si>
    <t xml:space="preserve">Capacity in which the Contract was undertaken (Select One from Drop Down)
</t>
  </si>
  <si>
    <r>
      <t xml:space="preserve">No. of Erection Equipments
</t>
    </r>
    <r>
      <rPr>
        <i/>
        <sz val="11"/>
        <color indexed="10"/>
        <rFont val="Book Antiqua"/>
        <family val="1"/>
      </rPr>
      <t>(Indicate separately no. of Erection Equipments)</t>
    </r>
  </si>
  <si>
    <r>
      <t xml:space="preserve">Details of each of the TSEs stated at (i) above are to be furnished in the following table:
</t>
    </r>
    <r>
      <rPr>
        <i/>
        <sz val="11"/>
        <rFont val="Book Antiqua"/>
        <family val="1"/>
      </rPr>
      <t>{Use separate sheet, if required, and upload scanned copy}</t>
    </r>
  </si>
  <si>
    <r>
      <t>In support of its ‘Financial Position’, in line with the above, the Bidder (Individual firm o</t>
    </r>
    <r>
      <rPr>
        <strike/>
        <sz val="11"/>
        <rFont val="Book Antiqua"/>
        <family val="1"/>
      </rPr>
      <t>r all the JV partners in case of JV bidder</t>
    </r>
    <r>
      <rPr>
        <sz val="11"/>
        <rFont val="Book Antiqua"/>
        <family val="1"/>
      </rPr>
      <t>) must provide the relevant information, alongwith documentary evidence, in the following format A:</t>
    </r>
  </si>
  <si>
    <r>
      <t>The complete annual reports together with Audited statement of accounts of the company for last five years of its own (separate) immediately preceding the date of submission of bid.</t>
    </r>
    <r>
      <rPr>
        <b/>
        <i/>
        <sz val="11"/>
        <rFont val="Book Antiqua"/>
        <family val="1"/>
      </rPr>
      <t>The Bidder shall also furnish documentary evidence/ declaration regarding Financial re-structuring of the company, if any</t>
    </r>
  </si>
  <si>
    <t>1.1	Technical Experience
i)a)The bidder shall have successfully completed# physical construction of transmission line project(s) involving tower         foundation, erection and stringing of not less than following cumulative route length of 345kV S/C or 345kV D/C or higher voltage class   transmission line as a prime contractor or as a partner in a joint venture within the last seven (07) years as on the originally scheduled last date of bid submission (soft copy) (i.e. 21.07.2025).
	For Package- TW03:  48 kms
      and 
b) out of the above cumulative route length, at least one (1) transmission line project shall have route length of 25 km or more for Package TW03.	
# Successfully completed means issue of provisional or final taking over certificate (TOC) by the Employer to the contractor for the referred contract. 
Note: In case the bidder has executed the work under a contract that had been awarded on a Joint Venture wherein the bidder was one of the partners, the experience of the bidder shall be considered limited to the scope executed by the bidder as a partner under the said contract.
(ii) The bidder should have successfully completed# physical construction involving tower foundation, erection and stringing of not less than following cumulative route length of 110kV or above voltage level in mountainous region as on the originally scheduled last date of bid submission (soft copy) mentioned above
         For Package- TW03:  48 kms
In case bidder is a holding company, the technical experience referred to in clause 2.1.1 above shall be of that holding company only (i.e. excluding its subsidiary/group companies). In case bidder is a subsidiary of a holding company, the technical experience referred to in clause 2.1.1 above shall be of that subsidiary company only (i.e. excluding its holding companies).</t>
  </si>
  <si>
    <r>
      <t xml:space="preserve">(a)	Net worth of the bidder for last 3 financial years should be positive 
(b)	Minimum Average Annual Turnover*(MAAT) for best three years i.e. 36 months out of last five financial years of the bidder should be 
</t>
    </r>
    <r>
      <rPr>
        <sz val="11"/>
        <rFont val="Book Antiqua"/>
        <family val="1"/>
      </rPr>
      <t xml:space="preserve">
i) Indian Rs. 338.82 crore for Package—TW03. 
</t>
    </r>
    <r>
      <rPr>
        <i/>
        <sz val="11"/>
        <rFont val="Book Antiqua"/>
        <family val="1"/>
      </rPr>
      <t xml:space="preserve">* Note- Annual Gross Revenue from operations/Gross operating income as incorporated in the profit &amp; loss account excluding other operative Income/ other income 
(c)	Bidder shall have liquid assets (L.A) or/ and evidence of access to or availability of credit facilities of not less than 
</t>
    </r>
    <r>
      <rPr>
        <sz val="11"/>
        <rFont val="Book Antiqua"/>
        <family val="1"/>
      </rPr>
      <t xml:space="preserve">Indian Rs. 56.47 crore for Package-- TW03. </t>
    </r>
    <r>
      <rPr>
        <i/>
        <sz val="11"/>
        <rFont val="Book Antiqua"/>
        <family val="1"/>
      </rPr>
      <t xml:space="preserve">
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 
</t>
    </r>
    <r>
      <rPr>
        <i/>
        <u/>
        <sz val="11"/>
        <rFont val="Book Antiqua"/>
        <family val="1"/>
      </rPr>
      <t>NOTE : RELAXATION FOR MSEs/ STARTUPs</t>
    </r>
    <r>
      <rPr>
        <i/>
        <sz val="11"/>
        <rFont val="Book Antiqua"/>
        <family val="1"/>
      </rPr>
      <t xml:space="preserve">
MSEs^/ START-UPs^^ , meeting the specified requirements at Para 3.1 (a) in Financial Position shall also be considered qualified if they meet Eighty(80) % of the requirement specified at Para 3.1(b) &amp; 3.1 (c)  </t>
    </r>
    <r>
      <rPr>
        <sz val="11"/>
        <rFont val="Book Antiqua"/>
        <family val="1"/>
      </rPr>
      <t>above</t>
    </r>
    <r>
      <rPr>
        <i/>
        <sz val="11"/>
        <rFont val="Book Antiqua"/>
        <family val="1"/>
      </rPr>
      <t xml:space="preserve">
^MSEs as defined in bidding documents
^Start-Ups as defined by DPIIT, applicable as on the originally scheduled last date of bid submission (soft copy)
4.0 The bidder shall furnish documentary evidence in support of the qualifying requirements stipulated above.</t>
    </r>
  </si>
  <si>
    <t>Affidavit of Self certification regarding Domestic Value Addition in Iron &amp;Steel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</si>
</sst>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9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i/>
      <sz val="12"/>
      <color rgb="FFFF0000"/>
      <name val="Book Antiqua"/>
      <family val="1"/>
    </font>
    <font>
      <sz val="12"/>
      <color rgb="FF0000FF"/>
      <name val="Book Antiqua"/>
      <family val="1"/>
    </font>
    <font>
      <sz val="14"/>
      <color rgb="FFFF0000"/>
      <name val="Book Antiqua"/>
      <family val="1"/>
    </font>
    <font>
      <sz val="8"/>
      <color rgb="FF000000"/>
      <name val="Tahoma"/>
      <family val="2"/>
    </font>
    <font>
      <i/>
      <sz val="11"/>
      <color rgb="FFFF0000"/>
      <name val="Book Antiqua"/>
      <family val="1"/>
    </font>
    <font>
      <sz val="12"/>
      <color rgb="FFFF0000"/>
      <name val="Arial"/>
      <family val="2"/>
    </font>
    <font>
      <strike/>
      <sz val="12"/>
      <name val="Book Antiqua"/>
      <family val="1"/>
    </font>
    <font>
      <b/>
      <strike/>
      <sz val="12"/>
      <name val="Book Antiqua"/>
      <family val="1"/>
    </font>
    <font>
      <sz val="10"/>
      <color indexed="55"/>
      <name val="Book Antiqua"/>
      <family val="1"/>
    </font>
    <font>
      <sz val="11"/>
      <color indexed="8"/>
      <name val="Book Antiqua"/>
      <family val="1"/>
    </font>
    <font>
      <i/>
      <sz val="12"/>
      <color indexed="10"/>
      <name val="Book Antiqua"/>
      <family val="1"/>
    </font>
    <font>
      <b/>
      <strike/>
      <sz val="11"/>
      <color rgb="FFFF0000"/>
      <name val="Book Antiqua"/>
      <family val="1"/>
    </font>
    <font>
      <i/>
      <sz val="11"/>
      <color indexed="10"/>
      <name val="Book Antiqua"/>
      <family val="1"/>
    </font>
    <font>
      <i/>
      <sz val="11"/>
      <color indexed="8"/>
      <name val="Book Antiqua"/>
      <family val="1"/>
    </font>
    <font>
      <i/>
      <sz val="11"/>
      <name val="Times New Roman"/>
      <family val="1"/>
    </font>
    <font>
      <sz val="10.5"/>
      <color rgb="FF000000"/>
      <name val="Book Antiqua"/>
      <family val="1"/>
    </font>
    <font>
      <i/>
      <u/>
      <sz val="11"/>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9" tint="0.39997558519241921"/>
        <bgColor indexed="64"/>
      </patternFill>
    </fill>
    <fill>
      <patternFill patternType="solid">
        <fgColor indexed="13"/>
        <bgColor indexed="64"/>
      </patternFill>
    </fill>
  </fills>
  <borders count="7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433">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8" fillId="0" borderId="0" xfId="39" applyAlignment="1" applyProtection="1">
      <alignment horizontal="left" vertical="center" indent="2"/>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0" xfId="39"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6" xfId="0" applyFont="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2" fontId="8" fillId="0" borderId="6" xfId="0" applyNumberFormat="1" applyFont="1" applyBorder="1" applyAlignment="1">
      <alignment horizontal="center" vertical="center" wrapText="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8" fillId="0" borderId="33" xfId="0" applyFont="1" applyBorder="1" applyAlignment="1" applyProtection="1">
      <alignment horizontal="center" vertical="center" wrapText="1"/>
      <protection hidden="1"/>
    </xf>
    <xf numFmtId="2" fontId="8" fillId="0" borderId="3" xfId="0" applyNumberFormat="1" applyFont="1" applyBorder="1" applyAlignment="1">
      <alignment horizontal="center" vertical="center" wrapText="1"/>
    </xf>
    <xf numFmtId="0" fontId="8" fillId="0" borderId="15" xfId="0" applyFont="1" applyBorder="1" applyAlignment="1" applyProtection="1">
      <alignment horizontal="justify" vertical="top" wrapText="1"/>
      <protection hidden="1"/>
    </xf>
    <xf numFmtId="0" fontId="8" fillId="2" borderId="15" xfId="0" applyFont="1" applyFill="1" applyBorder="1" applyAlignment="1" applyProtection="1">
      <alignment vertical="center" wrapText="1"/>
      <protection locked="0"/>
    </xf>
    <xf numFmtId="0" fontId="9" fillId="0" borderId="12" xfId="0" applyFont="1" applyBorder="1" applyAlignment="1" applyProtection="1">
      <alignment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vertical="center" wrapText="1"/>
      <protection hidden="1"/>
    </xf>
    <xf numFmtId="0" fontId="8" fillId="2" borderId="8" xfId="0" applyFont="1" applyFill="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2" borderId="3" xfId="0" applyFont="1" applyFill="1" applyBorder="1" applyAlignment="1" applyProtection="1">
      <alignment vertical="center" wrapText="1"/>
      <protection locked="0"/>
    </xf>
    <xf numFmtId="0" fontId="9" fillId="6"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8" fillId="0" borderId="15" xfId="0" applyFont="1" applyBorder="1" applyAlignment="1" applyProtection="1">
      <alignment vertical="center" wrapText="1"/>
      <protection hidden="1"/>
    </xf>
    <xf numFmtId="2"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justify" vertical="center" wrapText="1"/>
      <protection hidden="1"/>
    </xf>
    <xf numFmtId="0" fontId="8" fillId="2" borderId="34" xfId="0" applyFont="1" applyFill="1" applyBorder="1" applyAlignment="1" applyProtection="1">
      <alignment vertical="center" wrapText="1"/>
      <protection locked="0"/>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52" fillId="0" borderId="0" xfId="0" applyFont="1" applyAlignment="1">
      <alignment horizontal="left" vertical="center"/>
    </xf>
    <xf numFmtId="0" fontId="9" fillId="0" borderId="12" xfId="0" applyFont="1" applyBorder="1" applyAlignment="1" applyProtection="1">
      <alignment horizontal="center" vertical="center" wrapText="1"/>
      <protection hidden="1"/>
    </xf>
    <xf numFmtId="172" fontId="7" fillId="0" borderId="0" xfId="0" applyNumberFormat="1" applyFont="1" applyAlignment="1" applyProtection="1">
      <alignment horizontal="left" vertical="center"/>
      <protection hidden="1"/>
    </xf>
    <xf numFmtId="0" fontId="9" fillId="11" borderId="6" xfId="0" applyFont="1" applyFill="1" applyBorder="1" applyAlignment="1" applyProtection="1">
      <alignment horizontal="center" vertical="center" wrapText="1"/>
      <protection hidden="1"/>
    </xf>
    <xf numFmtId="0" fontId="9" fillId="11" borderId="12"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2" borderId="8" xfId="0" applyNumberFormat="1" applyFont="1" applyFill="1" applyBorder="1" applyAlignment="1" applyProtection="1">
      <alignment horizontal="center" vertical="center" wrapText="1"/>
      <protection locked="0"/>
    </xf>
    <xf numFmtId="0" fontId="8" fillId="0" borderId="33"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8" fillId="2" borderId="16" xfId="0" applyFont="1" applyFill="1" applyBorder="1" applyAlignment="1" applyProtection="1">
      <alignment vertical="center" wrapText="1"/>
      <protection locked="0"/>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174" fontId="8" fillId="2" borderId="6" xfId="0" applyNumberFormat="1" applyFont="1" applyFill="1" applyBorder="1" applyAlignment="1" applyProtection="1">
      <alignment vertical="center" wrapText="1"/>
      <protection locked="0"/>
    </xf>
    <xf numFmtId="2" fontId="79" fillId="0" borderId="17" xfId="0" applyNumberFormat="1" applyFont="1" applyBorder="1" applyAlignment="1" applyProtection="1">
      <alignment horizontal="center" vertical="center" wrapText="1"/>
      <protection hidden="1"/>
    </xf>
    <xf numFmtId="2" fontId="79" fillId="12" borderId="17" xfId="0" applyNumberFormat="1" applyFont="1" applyFill="1" applyBorder="1" applyAlignment="1" applyProtection="1">
      <alignment horizontal="center" vertical="center" wrapText="1"/>
      <protection hidden="1"/>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hidden="1"/>
    </xf>
    <xf numFmtId="0" fontId="8" fillId="2" borderId="34" xfId="0" applyFont="1" applyFill="1" applyBorder="1" applyAlignment="1" applyProtection="1">
      <alignment horizontal="center" vertical="center" wrapText="1"/>
      <protection locked="0"/>
    </xf>
    <xf numFmtId="0" fontId="9" fillId="10" borderId="6" xfId="0" applyFont="1" applyFill="1" applyBorder="1" applyAlignment="1" applyProtection="1">
      <alignment horizontal="center" vertical="center" wrapText="1"/>
      <protection hidden="1"/>
    </xf>
    <xf numFmtId="0" fontId="8" fillId="0" borderId="8" xfId="0" applyFont="1" applyBorder="1" applyAlignment="1" applyProtection="1">
      <alignment horizontal="left" vertical="top" wrapText="1"/>
      <protection hidden="1"/>
    </xf>
    <xf numFmtId="0" fontId="9" fillId="0" borderId="10"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Border="1" applyAlignment="1">
      <alignment horizontal="center" vertical="center" wrapText="1"/>
    </xf>
    <xf numFmtId="0" fontId="1"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2" borderId="17" xfId="0" applyFont="1" applyFill="1" applyBorder="1" applyAlignment="1" applyProtection="1">
      <alignment vertical="center" wrapText="1"/>
      <protection locked="0"/>
    </xf>
    <xf numFmtId="0" fontId="85" fillId="0" borderId="0" xfId="38" applyFont="1" applyAlignment="1" applyProtection="1">
      <alignment vertical="center"/>
      <protection hidden="1"/>
    </xf>
    <xf numFmtId="0" fontId="24"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4" fillId="2" borderId="16"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23" fillId="0" borderId="0" xfId="0" applyFont="1" applyAlignment="1" applyProtection="1">
      <alignment vertical="top"/>
      <protection hidden="1"/>
    </xf>
    <xf numFmtId="0" fontId="8" fillId="0" borderId="9" xfId="0" applyFont="1" applyBorder="1" applyAlignment="1" applyProtection="1">
      <alignment horizontal="justify"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172" fontId="8" fillId="0" borderId="0" xfId="0" applyNumberFormat="1" applyFont="1" applyAlignment="1" applyProtection="1">
      <alignment horizontal="left" vertical="top" indent="3"/>
      <protection hidden="1"/>
    </xf>
    <xf numFmtId="0" fontId="9" fillId="0" borderId="3" xfId="0" applyFont="1" applyBorder="1" applyAlignment="1" applyProtection="1">
      <alignment horizontal="center" vertical="center" wrapText="1"/>
      <protection hidden="1"/>
    </xf>
    <xf numFmtId="0" fontId="9" fillId="2" borderId="6" xfId="0" applyFont="1" applyFill="1" applyBorder="1" applyAlignment="1" applyProtection="1">
      <alignment vertical="center" wrapText="1"/>
      <protection locked="0"/>
    </xf>
    <xf numFmtId="0" fontId="9" fillId="0" borderId="6" xfId="0" applyFont="1" applyBorder="1" applyAlignment="1" applyProtection="1">
      <alignment horizontal="justify" vertical="top" wrapText="1"/>
      <protection hidden="1"/>
    </xf>
    <xf numFmtId="0" fontId="9" fillId="0" borderId="0" xfId="28" applyFont="1" applyAlignment="1" applyProtection="1">
      <alignment horizontal="justify" vertical="center" wrapText="1"/>
      <protection hidden="1"/>
    </xf>
    <xf numFmtId="0" fontId="1" fillId="0" borderId="4" xfId="28" applyBorder="1" applyProtection="1">
      <protection hidden="1"/>
    </xf>
    <xf numFmtId="0" fontId="8" fillId="0" borderId="0" xfId="28" applyFont="1" applyAlignment="1" applyProtection="1">
      <alignment horizontal="left" vertical="center"/>
      <protection hidden="1"/>
    </xf>
    <xf numFmtId="0" fontId="88" fillId="0" borderId="0" xfId="28" applyFont="1" applyProtection="1">
      <protection hidden="1"/>
    </xf>
    <xf numFmtId="0" fontId="1" fillId="0" borderId="0" xfId="28" applyAlignment="1" applyProtection="1">
      <alignment horizontal="right"/>
      <protection hidden="1"/>
    </xf>
    <xf numFmtId="0" fontId="38" fillId="4" borderId="0" xfId="28" applyFont="1" applyFill="1" applyProtection="1">
      <protection hidden="1"/>
    </xf>
    <xf numFmtId="0" fontId="1" fillId="0" borderId="0" xfId="28" applyAlignment="1" applyProtection="1">
      <alignment vertical="top"/>
      <protection hidden="1"/>
    </xf>
    <xf numFmtId="0" fontId="1" fillId="0" borderId="0" xfId="28" applyAlignment="1" applyProtection="1">
      <alignment horizontal="left" vertical="top" indent="5"/>
      <protection hidden="1"/>
    </xf>
    <xf numFmtId="49" fontId="23" fillId="0" borderId="0" xfId="28" applyNumberFormat="1" applyFont="1" applyAlignment="1" applyProtection="1">
      <alignment horizontal="right" vertical="top" indent="1"/>
      <protection hidden="1"/>
    </xf>
    <xf numFmtId="0" fontId="23" fillId="0" borderId="0" xfId="28" applyFont="1" applyAlignment="1" applyProtection="1">
      <alignment vertical="top"/>
      <protection hidden="1"/>
    </xf>
    <xf numFmtId="0" fontId="23" fillId="0" borderId="0" xfId="28" applyFont="1" applyProtection="1">
      <protection hidden="1"/>
    </xf>
    <xf numFmtId="0" fontId="4" fillId="0" borderId="8" xfId="28" applyFont="1" applyBorder="1" applyAlignment="1" applyProtection="1">
      <alignment horizontal="right" vertical="top"/>
      <protection hidden="1"/>
    </xf>
    <xf numFmtId="0" fontId="4" fillId="0" borderId="34" xfId="28" applyFont="1" applyBorder="1" applyAlignment="1" applyProtection="1">
      <alignment horizontal="center" vertical="top"/>
      <protection hidden="1"/>
    </xf>
    <xf numFmtId="0" fontId="1" fillId="5" borderId="0" xfId="28" applyFill="1" applyAlignment="1" applyProtection="1">
      <alignment vertical="top"/>
      <protection locked="0" hidden="1"/>
    </xf>
    <xf numFmtId="0" fontId="1" fillId="5" borderId="0" xfId="28" applyFill="1" applyProtection="1">
      <protection locked="0" hidden="1"/>
    </xf>
    <xf numFmtId="0" fontId="1" fillId="5" borderId="0" xfId="28" applyFill="1" applyAlignment="1" applyProtection="1">
      <alignment horizontal="left" vertical="center"/>
      <protection locked="0" hidden="1"/>
    </xf>
    <xf numFmtId="49" fontId="23" fillId="0" borderId="0" xfId="28" applyNumberFormat="1" applyFont="1" applyAlignment="1" applyProtection="1">
      <alignment horizontal="right" vertical="top"/>
      <protection hidden="1"/>
    </xf>
    <xf numFmtId="0" fontId="1" fillId="0" borderId="0" xfId="28" applyAlignment="1" applyProtection="1">
      <alignment horizontal="right" vertical="top" indent="1"/>
      <protection hidden="1"/>
    </xf>
    <xf numFmtId="0" fontId="90" fillId="0" borderId="0" xfId="28" applyFont="1" applyAlignment="1" applyProtection="1">
      <alignment horizontal="justify" vertical="center" wrapText="1"/>
      <protection hidden="1"/>
    </xf>
    <xf numFmtId="0" fontId="7" fillId="0" borderId="0" xfId="28" applyFont="1" applyAlignment="1" applyProtection="1">
      <alignment horizontal="right" vertical="top"/>
      <protection hidden="1"/>
    </xf>
    <xf numFmtId="0" fontId="4" fillId="0" borderId="0" xfId="28" applyFont="1" applyAlignment="1" applyProtection="1">
      <alignment horizontal="left" vertical="center" indent="5"/>
      <protection hidden="1"/>
    </xf>
    <xf numFmtId="0" fontId="1" fillId="5" borderId="0" xfId="28" applyFill="1" applyAlignment="1" applyProtection="1">
      <alignment vertical="top"/>
      <protection hidden="1"/>
    </xf>
    <xf numFmtId="0" fontId="1" fillId="5" borderId="0" xfId="28" applyFill="1" applyProtection="1">
      <protection hidden="1"/>
    </xf>
    <xf numFmtId="0" fontId="1" fillId="0" borderId="0" xfId="28" applyAlignment="1" applyProtection="1">
      <alignment horizontal="right" vertical="top"/>
      <protection hidden="1"/>
    </xf>
    <xf numFmtId="0" fontId="1" fillId="0" borderId="0" xfId="28" applyAlignment="1" applyProtection="1">
      <alignment horizontal="center"/>
      <protection hidden="1"/>
    </xf>
    <xf numFmtId="0" fontId="4" fillId="0" borderId="0" xfId="28" applyFont="1" applyAlignment="1" applyProtection="1">
      <alignment horizontal="right" vertical="top" indent="1"/>
      <protection hidden="1"/>
    </xf>
    <xf numFmtId="0" fontId="4" fillId="0" borderId="0" xfId="28" applyFont="1" applyAlignment="1" applyProtection="1">
      <alignment horizontal="right" vertical="center" indent="1"/>
      <protection hidden="1"/>
    </xf>
    <xf numFmtId="0" fontId="4" fillId="5" borderId="0" xfId="28" applyFont="1" applyFill="1" applyAlignment="1" applyProtection="1">
      <alignment vertical="top"/>
      <protection hidden="1"/>
    </xf>
    <xf numFmtId="0" fontId="1" fillId="5" borderId="0" xfId="28" applyFill="1" applyAlignment="1" applyProtection="1">
      <alignment horizontal="center" vertical="top"/>
      <protection hidden="1"/>
    </xf>
    <xf numFmtId="0" fontId="1" fillId="5" borderId="0" xfId="28" applyFill="1" applyAlignment="1" applyProtection="1">
      <alignment horizontal="center"/>
      <protection hidden="1"/>
    </xf>
    <xf numFmtId="49" fontId="4" fillId="0" borderId="0" xfId="28" applyNumberFormat="1" applyFont="1" applyAlignment="1" applyProtection="1">
      <alignment horizontal="right" vertical="top"/>
      <protection hidden="1"/>
    </xf>
    <xf numFmtId="0" fontId="7" fillId="0" borderId="29" xfId="28" applyFont="1" applyBorder="1" applyAlignment="1" applyProtection="1">
      <alignment horizontal="center" vertical="center"/>
      <protection hidden="1"/>
    </xf>
    <xf numFmtId="0" fontId="4" fillId="0" borderId="29" xfId="28" applyFont="1" applyBorder="1" applyAlignment="1" applyProtection="1">
      <alignment horizontal="right" vertical="top"/>
      <protection hidden="1"/>
    </xf>
    <xf numFmtId="0" fontId="1" fillId="0" borderId="29" xfId="28" applyBorder="1" applyAlignment="1" applyProtection="1">
      <alignment horizontal="right" vertical="center"/>
      <protection locked="0" hidden="1"/>
    </xf>
    <xf numFmtId="0" fontId="1" fillId="0" borderId="29" xfId="28" applyBorder="1" applyAlignment="1" applyProtection="1">
      <alignment horizontal="right" vertical="center"/>
      <protection hidden="1"/>
    </xf>
    <xf numFmtId="0" fontId="4" fillId="0" borderId="29" xfId="28" applyFont="1" applyBorder="1" applyAlignment="1" applyProtection="1">
      <alignment horizontal="center" vertical="top"/>
      <protection locked="0" hidden="1"/>
    </xf>
    <xf numFmtId="0" fontId="38" fillId="4" borderId="0" xfId="28" applyFont="1" applyFill="1" applyAlignment="1" applyProtection="1">
      <alignment vertical="top"/>
      <protection hidden="1"/>
    </xf>
    <xf numFmtId="0" fontId="4" fillId="0" borderId="29" xfId="28" applyFont="1" applyBorder="1" applyAlignment="1" applyProtection="1">
      <alignment horizontal="center" vertical="top"/>
      <protection hidden="1"/>
    </xf>
    <xf numFmtId="0" fontId="37" fillId="4" borderId="0" xfId="28" applyFont="1" applyFill="1" applyAlignment="1" applyProtection="1">
      <alignment horizontal="right" vertical="top"/>
      <protection hidden="1"/>
    </xf>
    <xf numFmtId="0" fontId="87" fillId="0" borderId="29" xfId="28" applyFont="1" applyBorder="1" applyAlignment="1" applyProtection="1">
      <alignment horizontal="center" vertical="center"/>
      <protection hidden="1"/>
    </xf>
    <xf numFmtId="0" fontId="86" fillId="0" borderId="29" xfId="28" applyFont="1" applyBorder="1" applyAlignment="1" applyProtection="1">
      <alignment horizontal="right" vertical="top"/>
      <protection hidden="1"/>
    </xf>
    <xf numFmtId="0" fontId="86" fillId="0" borderId="29" xfId="28" applyFont="1" applyBorder="1" applyAlignment="1" applyProtection="1">
      <alignment horizontal="center" vertical="top"/>
      <protection locked="0" hidden="1"/>
    </xf>
    <xf numFmtId="0" fontId="86" fillId="0" borderId="29" xfId="28" applyFont="1" applyBorder="1" applyAlignment="1" applyProtection="1">
      <alignment horizontal="center" vertical="top"/>
      <protection hidden="1"/>
    </xf>
    <xf numFmtId="0" fontId="4" fillId="0" borderId="25" xfId="28" applyFont="1" applyBorder="1" applyAlignment="1" applyProtection="1">
      <alignment horizontal="center" vertical="top"/>
      <protection hidden="1"/>
    </xf>
    <xf numFmtId="0" fontId="86" fillId="0" borderId="6" xfId="28" applyFont="1" applyBorder="1" applyAlignment="1" applyProtection="1">
      <alignment horizontal="center" vertical="top"/>
      <protection hidden="1"/>
    </xf>
    <xf numFmtId="0" fontId="4" fillId="0" borderId="72" xfId="28" applyFont="1" applyBorder="1" applyAlignment="1" applyProtection="1">
      <alignment horizontal="center" vertical="top"/>
      <protection hidden="1"/>
    </xf>
    <xf numFmtId="0" fontId="7" fillId="0" borderId="73" xfId="28" applyFont="1" applyBorder="1" applyAlignment="1" applyProtection="1">
      <alignment horizontal="center" vertical="center"/>
      <protection hidden="1"/>
    </xf>
    <xf numFmtId="0" fontId="4" fillId="0" borderId="69" xfId="28" applyFont="1" applyBorder="1" applyAlignment="1" applyProtection="1">
      <alignment horizontal="right" vertical="top"/>
      <protection hidden="1"/>
    </xf>
    <xf numFmtId="0" fontId="52" fillId="0" borderId="0" xfId="28" applyFont="1" applyAlignment="1">
      <alignment horizontal="justify"/>
    </xf>
    <xf numFmtId="0" fontId="4" fillId="5" borderId="6" xfId="28" applyFont="1" applyFill="1" applyBorder="1" applyAlignment="1" applyProtection="1">
      <alignment horizontal="left" vertical="center"/>
      <protection locked="0" hidden="1"/>
    </xf>
    <xf numFmtId="0" fontId="1" fillId="5" borderId="6" xfId="28" applyFill="1" applyBorder="1" applyAlignment="1" applyProtection="1">
      <alignment horizontal="left" vertical="center"/>
      <protection locked="0" hidden="1"/>
    </xf>
    <xf numFmtId="0" fontId="1" fillId="5" borderId="6" xfId="28" applyFill="1" applyBorder="1" applyProtection="1">
      <protection locked="0" hidden="1"/>
    </xf>
    <xf numFmtId="0" fontId="1" fillId="0" borderId="0" xfId="28" applyAlignment="1" applyProtection="1">
      <alignment horizontal="left" vertical="center"/>
      <protection hidden="1"/>
    </xf>
    <xf numFmtId="0" fontId="76" fillId="0" borderId="0" xfId="28" applyFont="1" applyAlignment="1" applyProtection="1">
      <alignment vertical="center"/>
      <protection hidden="1"/>
    </xf>
    <xf numFmtId="0" fontId="8" fillId="16" borderId="0" xfId="28" applyFont="1" applyFill="1" applyAlignment="1" applyProtection="1">
      <alignment vertical="top"/>
      <protection hidden="1"/>
    </xf>
    <xf numFmtId="0" fontId="8" fillId="0" borderId="0" xfId="28" applyFont="1" applyAlignment="1" applyProtection="1">
      <alignment vertical="center" wrapText="1"/>
      <protection hidden="1"/>
    </xf>
    <xf numFmtId="0" fontId="8" fillId="16" borderId="0" xfId="28" applyFont="1" applyFill="1" applyAlignment="1" applyProtection="1">
      <alignment vertical="center" wrapText="1"/>
      <protection hidden="1"/>
    </xf>
    <xf numFmtId="0" fontId="8" fillId="0" borderId="21" xfId="28" applyFont="1" applyBorder="1" applyAlignment="1" applyProtection="1">
      <alignment vertical="center" wrapText="1"/>
      <protection hidden="1"/>
    </xf>
    <xf numFmtId="0" fontId="8" fillId="0" borderId="23" xfId="28" applyFont="1" applyBorder="1" applyAlignment="1" applyProtection="1">
      <alignment horizontal="left" vertical="center" wrapText="1"/>
      <protection hidden="1"/>
    </xf>
    <xf numFmtId="0" fontId="8" fillId="0" borderId="46" xfId="28" applyFont="1" applyBorder="1" applyAlignment="1" applyProtection="1">
      <alignment horizontal="left" vertical="center" wrapText="1"/>
      <protection hidden="1"/>
    </xf>
    <xf numFmtId="0" fontId="8" fillId="0" borderId="0" xfId="28" applyFont="1" applyAlignment="1" applyProtection="1">
      <alignment horizontal="left"/>
      <protection hidden="1"/>
    </xf>
    <xf numFmtId="0" fontId="8" fillId="0" borderId="0" xfId="28" applyFont="1" applyAlignment="1" applyProtection="1">
      <alignment horizontal="left" vertical="center" wrapText="1"/>
      <protection hidden="1"/>
    </xf>
    <xf numFmtId="0" fontId="8" fillId="0" borderId="13" xfId="28" applyFont="1" applyBorder="1" applyProtection="1">
      <protection hidden="1"/>
    </xf>
    <xf numFmtId="0" fontId="8" fillId="0" borderId="0" xfId="28" applyFont="1" applyAlignment="1" applyProtection="1">
      <alignment horizontal="right" vertical="center"/>
      <protection hidden="1"/>
    </xf>
    <xf numFmtId="0" fontId="8" fillId="2" borderId="23" xfId="28" applyFont="1" applyFill="1" applyBorder="1" applyAlignment="1" applyProtection="1">
      <alignment vertical="center" wrapText="1"/>
      <protection locked="0"/>
    </xf>
    <xf numFmtId="0" fontId="8" fillId="0" borderId="14" xfId="28" applyFont="1" applyBorder="1" applyAlignment="1" applyProtection="1">
      <alignment vertical="top"/>
      <protection hidden="1"/>
    </xf>
    <xf numFmtId="0" fontId="8" fillId="0" borderId="4" xfId="28" applyFont="1" applyBorder="1" applyAlignment="1" applyProtection="1">
      <alignment vertical="top"/>
      <protection hidden="1"/>
    </xf>
    <xf numFmtId="0" fontId="8" fillId="0" borderId="4" xfId="28" applyFont="1" applyBorder="1" applyAlignment="1" applyProtection="1">
      <alignment horizontal="right" vertical="center"/>
      <protection hidden="1"/>
    </xf>
    <xf numFmtId="0" fontId="8" fillId="0" borderId="15" xfId="28" applyFont="1" applyBorder="1" applyAlignment="1" applyProtection="1">
      <alignment vertical="top"/>
      <protection hidden="1"/>
    </xf>
    <xf numFmtId="0" fontId="8" fillId="0" borderId="34" xfId="28" applyFont="1" applyBorder="1" applyAlignment="1" applyProtection="1">
      <alignment vertical="top"/>
      <protection hidden="1"/>
    </xf>
    <xf numFmtId="0" fontId="8" fillId="0" borderId="0" xfId="28" applyFont="1" applyAlignment="1">
      <alignment horizontal="justify" vertical="top" wrapText="1"/>
    </xf>
    <xf numFmtId="0" fontId="8" fillId="0" borderId="10" xfId="28" applyFont="1" applyBorder="1" applyAlignment="1" applyProtection="1">
      <alignment vertical="top"/>
      <protection hidden="1"/>
    </xf>
    <xf numFmtId="0" fontId="8" fillId="0" borderId="11" xfId="28" applyFont="1" applyBorder="1" applyAlignment="1" applyProtection="1">
      <alignment vertical="top"/>
      <protection hidden="1"/>
    </xf>
    <xf numFmtId="0" fontId="8" fillId="0" borderId="6" xfId="28" applyFont="1" applyBorder="1" applyAlignment="1" applyProtection="1">
      <alignment vertical="top"/>
      <protection hidden="1"/>
    </xf>
    <xf numFmtId="0" fontId="8" fillId="0" borderId="6" xfId="28" applyFont="1" applyBorder="1" applyAlignment="1" applyProtection="1">
      <alignment vertical="center"/>
      <protection hidden="1"/>
    </xf>
    <xf numFmtId="0" fontId="8" fillId="2" borderId="6" xfId="28" applyFont="1" applyFill="1" applyBorder="1" applyAlignment="1" applyProtection="1">
      <alignment vertical="center" wrapText="1"/>
      <protection locked="0"/>
    </xf>
    <xf numFmtId="0" fontId="8" fillId="2" borderId="6" xfId="28" applyFont="1" applyFill="1" applyBorder="1" applyAlignment="1" applyProtection="1">
      <alignment horizontal="center" vertical="center"/>
      <protection locked="0"/>
    </xf>
    <xf numFmtId="0" fontId="8" fillId="2" borderId="6" xfId="28" applyFont="1" applyFill="1" applyBorder="1" applyAlignment="1" applyProtection="1">
      <alignment vertical="center"/>
      <protection locked="0" hidden="1"/>
    </xf>
    <xf numFmtId="0" fontId="8" fillId="0" borderId="0" xfId="28" applyFont="1" applyAlignment="1">
      <alignment vertical="center" wrapText="1"/>
    </xf>
    <xf numFmtId="0" fontId="8" fillId="0" borderId="0" xfId="28" applyFont="1" applyAlignment="1" applyProtection="1">
      <alignment vertical="center"/>
      <protection locked="0" hidden="1"/>
    </xf>
    <xf numFmtId="0" fontId="8" fillId="0" borderId="15" xfId="28" applyFont="1" applyBorder="1" applyAlignment="1" applyProtection="1">
      <alignment vertical="center"/>
      <protection hidden="1"/>
    </xf>
    <xf numFmtId="0" fontId="8" fillId="0" borderId="34" xfId="28" applyFont="1" applyBorder="1" applyAlignment="1" applyProtection="1">
      <alignment vertical="center"/>
      <protection hidden="1"/>
    </xf>
    <xf numFmtId="0" fontId="8" fillId="0" borderId="44" xfId="28" applyFont="1" applyBorder="1" applyAlignment="1" applyProtection="1">
      <alignment vertical="center"/>
      <protection hidden="1"/>
    </xf>
    <xf numFmtId="0" fontId="8" fillId="0" borderId="55" xfId="28" applyFont="1" applyBorder="1" applyAlignment="1" applyProtection="1">
      <alignment vertical="center"/>
      <protection hidden="1"/>
    </xf>
    <xf numFmtId="0" fontId="8" fillId="2" borderId="46" xfId="28" applyFont="1" applyFill="1" applyBorder="1" applyAlignment="1" applyProtection="1">
      <alignment horizontal="center" vertical="center"/>
      <protection locked="0"/>
    </xf>
    <xf numFmtId="0" fontId="8" fillId="0" borderId="3" xfId="28" applyFont="1" applyBorder="1" applyAlignment="1" applyProtection="1">
      <alignment vertical="center" wrapText="1"/>
      <protection hidden="1"/>
    </xf>
    <xf numFmtId="0" fontId="8" fillId="5" borderId="0" xfId="28" applyFont="1" applyFill="1" applyAlignment="1" applyProtection="1">
      <alignment vertical="top"/>
      <protection hidden="1"/>
    </xf>
    <xf numFmtId="0" fontId="8" fillId="5" borderId="0" xfId="28" applyFont="1" applyFill="1" applyAlignment="1" applyProtection="1">
      <alignment vertical="top"/>
      <protection locked="0"/>
    </xf>
    <xf numFmtId="0" fontId="8" fillId="5" borderId="0" xfId="28" applyFont="1" applyFill="1" applyProtection="1">
      <protection locked="0" hidden="1"/>
    </xf>
    <xf numFmtId="0" fontId="8" fillId="5" borderId="0" xfId="28" applyFont="1" applyFill="1" applyAlignment="1" applyProtection="1">
      <alignment vertical="top"/>
      <protection locked="0" hidden="1"/>
    </xf>
    <xf numFmtId="0" fontId="76" fillId="9" borderId="0" xfId="28" applyFont="1" applyFill="1" applyAlignment="1" applyProtection="1">
      <alignment horizontal="left" vertical="top"/>
      <protection hidden="1"/>
    </xf>
    <xf numFmtId="0" fontId="9" fillId="9" borderId="0" xfId="28" applyFont="1" applyFill="1" applyAlignment="1" applyProtection="1">
      <alignment horizontal="justify" vertical="top" wrapText="1"/>
      <protection hidden="1"/>
    </xf>
    <xf numFmtId="0" fontId="9" fillId="9" borderId="0" xfId="28" applyFont="1" applyFill="1" applyAlignment="1" applyProtection="1">
      <alignment horizontal="center" vertical="center"/>
      <protection locked="0"/>
    </xf>
    <xf numFmtId="0" fontId="9" fillId="0" borderId="0" xfId="28" applyFont="1" applyAlignment="1" applyProtection="1">
      <alignment vertical="top"/>
      <protection hidden="1"/>
    </xf>
    <xf numFmtId="0" fontId="8" fillId="5" borderId="0" xfId="28" applyFont="1" applyFill="1" applyProtection="1">
      <protection hidden="1"/>
    </xf>
    <xf numFmtId="0" fontId="8" fillId="0" borderId="61" xfId="28" applyFont="1" applyBorder="1" applyAlignment="1" applyProtection="1">
      <alignment horizontal="left" vertical="top"/>
      <protection hidden="1"/>
    </xf>
    <xf numFmtId="0" fontId="8" fillId="9" borderId="0" xfId="28" applyFont="1" applyFill="1" applyAlignment="1" applyProtection="1">
      <alignment horizontal="left" vertical="top"/>
      <protection hidden="1"/>
    </xf>
    <xf numFmtId="0" fontId="8" fillId="9" borderId="0" xfId="28" applyFont="1" applyFill="1" applyAlignment="1" applyProtection="1">
      <alignment horizontal="justify" vertical="top" wrapText="1"/>
      <protection hidden="1"/>
    </xf>
    <xf numFmtId="0" fontId="8" fillId="9" borderId="0" xfId="28" applyFont="1" applyFill="1" applyAlignment="1" applyProtection="1">
      <alignment horizontal="center" vertical="center"/>
      <protection locked="0"/>
    </xf>
    <xf numFmtId="0" fontId="21" fillId="0" borderId="0" xfId="28" applyFont="1" applyAlignment="1" applyProtection="1">
      <alignment vertical="top" wrapText="1"/>
      <protection hidden="1"/>
    </xf>
    <xf numFmtId="0" fontId="21" fillId="0" borderId="0" xfId="28" applyFont="1" applyAlignment="1" applyProtection="1">
      <alignment vertical="top"/>
      <protection hidden="1"/>
    </xf>
    <xf numFmtId="0" fontId="93" fillId="0" borderId="0" xfId="28" applyFont="1" applyAlignment="1">
      <alignment horizontal="left" vertical="center" wrapText="1"/>
    </xf>
    <xf numFmtId="0" fontId="8" fillId="0" borderId="34" xfId="28" applyFont="1" applyBorder="1" applyAlignment="1" applyProtection="1">
      <alignment horizontal="center" vertical="top"/>
      <protection hidden="1"/>
    </xf>
    <xf numFmtId="0" fontId="8" fillId="2" borderId="6" xfId="28" applyFont="1" applyFill="1" applyBorder="1" applyAlignment="1" applyProtection="1">
      <alignment horizontal="center" vertical="center" wrapText="1"/>
      <protection locked="0" hidden="1"/>
    </xf>
    <xf numFmtId="0" fontId="8" fillId="0" borderId="9" xfId="28" applyFont="1" applyBorder="1" applyAlignment="1" applyProtection="1">
      <alignment vertical="center" wrapText="1"/>
      <protection hidden="1"/>
    </xf>
    <xf numFmtId="0" fontId="8" fillId="0" borderId="22" xfId="28" applyFont="1" applyBorder="1" applyAlignment="1" applyProtection="1">
      <alignment vertical="center" wrapText="1"/>
      <protection hidden="1"/>
    </xf>
    <xf numFmtId="0" fontId="8" fillId="0" borderId="18" xfId="28" applyFont="1" applyBorder="1" applyAlignment="1" applyProtection="1">
      <alignment vertical="center" wrapText="1"/>
      <protection hidden="1"/>
    </xf>
    <xf numFmtId="0" fontId="8" fillId="0" borderId="23" xfId="28" applyFont="1" applyBorder="1" applyAlignment="1" applyProtection="1">
      <alignment vertical="center" wrapText="1"/>
      <protection hidden="1"/>
    </xf>
    <xf numFmtId="0" fontId="27" fillId="2" borderId="6" xfId="28" applyFont="1" applyFill="1" applyBorder="1" applyAlignment="1" applyProtection="1">
      <alignment horizontal="center" vertical="center" wrapText="1"/>
      <protection locked="0" hidden="1"/>
    </xf>
    <xf numFmtId="0" fontId="27" fillId="0" borderId="9" xfId="28" applyFont="1" applyBorder="1" applyAlignment="1" applyProtection="1">
      <alignment vertical="center" wrapText="1"/>
      <protection hidden="1"/>
    </xf>
    <xf numFmtId="0" fontId="27" fillId="0" borderId="3" xfId="28" applyFont="1" applyBorder="1" applyAlignment="1" applyProtection="1">
      <alignment vertical="center" wrapText="1"/>
      <protection hidden="1"/>
    </xf>
    <xf numFmtId="0" fontId="94" fillId="0" borderId="0" xfId="28" applyFont="1" applyAlignment="1">
      <alignment horizontal="left" wrapText="1"/>
    </xf>
    <xf numFmtId="0" fontId="21" fillId="0" borderId="29" xfId="28" applyFont="1" applyBorder="1" applyAlignment="1">
      <alignment horizontal="right"/>
    </xf>
    <xf numFmtId="0" fontId="21" fillId="0" borderId="0" xfId="28" applyFont="1" applyAlignment="1">
      <alignment horizontal="left" vertical="center" wrapText="1"/>
    </xf>
    <xf numFmtId="0" fontId="21" fillId="0" borderId="0" xfId="28" applyFont="1" applyAlignment="1">
      <alignment horizontal="justify" vertical="top" wrapText="1"/>
    </xf>
    <xf numFmtId="0" fontId="21" fillId="0" borderId="0" xfId="28" applyFont="1" applyAlignment="1" applyProtection="1">
      <alignment horizontal="right" vertical="top"/>
      <protection hidden="1"/>
    </xf>
    <xf numFmtId="0" fontId="8" fillId="2" borderId="22" xfId="28" applyFont="1" applyFill="1" applyBorder="1" applyAlignment="1" applyProtection="1">
      <alignment horizontal="center" vertical="center" wrapText="1"/>
      <protection locked="0" hidden="1"/>
    </xf>
    <xf numFmtId="0" fontId="8" fillId="2" borderId="23" xfId="28" applyFont="1" applyFill="1" applyBorder="1" applyAlignment="1" applyProtection="1">
      <alignment horizontal="center" vertical="center" wrapText="1"/>
      <protection locked="0" hidden="1"/>
    </xf>
    <xf numFmtId="0" fontId="8" fillId="0" borderId="32" xfId="28" applyFont="1" applyBorder="1" applyAlignment="1" applyProtection="1">
      <alignment horizontal="center"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xf numFmtId="0" fontId="62" fillId="0" borderId="5" xfId="38" applyFont="1" applyBorder="1" applyAlignment="1" applyProtection="1">
      <alignment horizontal="justify" vertical="center"/>
      <protection hidden="1"/>
    </xf>
    <xf numFmtId="0" fontId="62" fillId="0" borderId="26"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3" borderId="0" xfId="38" applyFont="1" applyFill="1" applyAlignment="1" applyProtection="1">
      <alignment horizontal="center" vertical="center" wrapText="1"/>
      <protection hidden="1"/>
    </xf>
    <xf numFmtId="0" fontId="46" fillId="14"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3" borderId="4" xfId="0" applyFont="1" applyFill="1" applyBorder="1" applyAlignment="1" applyProtection="1">
      <alignment horizontal="center" vertical="center" wrapText="1"/>
      <protection hidden="1"/>
    </xf>
    <xf numFmtId="0" fontId="7" fillId="14"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3" borderId="0" xfId="0" applyFont="1" applyFill="1" applyAlignment="1" applyProtection="1">
      <alignment horizontal="center" vertical="center" wrapText="1"/>
      <protection hidden="1"/>
    </xf>
    <xf numFmtId="0" fontId="9" fillId="14"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7" fillId="0" borderId="43" xfId="28" applyFont="1" applyBorder="1" applyAlignment="1" applyProtection="1">
      <alignment horizontal="left" vertical="top"/>
      <protection hidden="1"/>
    </xf>
    <xf numFmtId="0" fontId="52" fillId="2" borderId="29"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34" xfId="28" applyFont="1" applyBorder="1" applyAlignment="1" applyProtection="1">
      <alignment horizontal="left" vertical="top"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2" borderId="6" xfId="28" applyFont="1" applyFill="1" applyBorder="1" applyAlignment="1" applyProtection="1">
      <alignment horizontal="center" vertical="top" wrapText="1"/>
      <protection locked="0"/>
    </xf>
    <xf numFmtId="0" fontId="4" fillId="2" borderId="6" xfId="28" applyFont="1" applyFill="1" applyBorder="1" applyAlignment="1" applyProtection="1">
      <alignment horizontal="center" vertical="top"/>
      <protection locked="0"/>
    </xf>
    <xf numFmtId="0" fontId="4" fillId="0" borderId="12" xfId="28" applyFont="1" applyBorder="1" applyAlignment="1" applyProtection="1">
      <alignment horizontal="left" vertical="center" wrapText="1"/>
      <protection hidden="1"/>
    </xf>
    <xf numFmtId="0" fontId="4" fillId="0" borderId="3"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0" xfId="28" applyFont="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15" xfId="28" applyFont="1" applyBorder="1" applyAlignment="1" applyProtection="1">
      <alignment horizontal="left" vertical="top"/>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7" fillId="0" borderId="0" xfId="28" applyFont="1" applyAlignment="1" applyProtection="1">
      <alignmen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69" fillId="0" borderId="9" xfId="28" applyFont="1" applyBorder="1" applyAlignment="1" applyProtection="1">
      <alignment horizontal="left"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4" fillId="2" borderId="6" xfId="28" applyFont="1" applyFill="1" applyBorder="1" applyAlignment="1" applyProtection="1">
      <alignment vertical="center" wrapText="1"/>
      <protection locked="0"/>
    </xf>
    <xf numFmtId="0" fontId="4" fillId="0" borderId="13" xfId="28" applyFont="1" applyBorder="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4" fillId="0" borderId="6" xfId="28" applyFont="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60" fillId="0" borderId="6" xfId="28" applyFont="1" applyBorder="1" applyAlignment="1" applyProtection="1">
      <alignment horizontal="center" vertical="center" wrapText="1"/>
      <protection hidden="1"/>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left" vertical="top" wrapText="1"/>
      <protection locked="0" hidden="1"/>
    </xf>
    <xf numFmtId="0" fontId="4" fillId="8" borderId="6" xfId="28" applyFont="1" applyFill="1" applyBorder="1" applyAlignment="1" applyProtection="1">
      <alignment horizontal="center" vertical="top" wrapText="1"/>
      <protection locked="0" hidden="1"/>
    </xf>
    <xf numFmtId="0" fontId="9" fillId="0" borderId="6" xfId="28" applyFont="1" applyBorder="1" applyAlignment="1" applyProtection="1">
      <alignment horizontal="center" vertical="center" wrapText="1"/>
      <protection hidden="1"/>
    </xf>
    <xf numFmtId="0" fontId="4" fillId="0" borderId="10" xfId="28" applyFont="1" applyBorder="1" applyAlignment="1" applyProtection="1">
      <alignment horizontal="left" vertical="center" wrapText="1"/>
      <protection hidden="1"/>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2" borderId="42" xfId="28" applyFont="1" applyFill="1" applyBorder="1" applyAlignment="1" applyProtection="1">
      <alignment horizontal="left" vertical="center" wrapText="1"/>
      <protection locked="0"/>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4" fillId="0" borderId="51" xfId="28" applyFont="1" applyBorder="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52" fillId="0" borderId="4" xfId="28" applyFont="1" applyBorder="1" applyAlignment="1" applyProtection="1">
      <alignment horizontal="left" vertical="top" wrapText="1"/>
      <protection hidden="1"/>
    </xf>
    <xf numFmtId="0" fontId="60" fillId="0" borderId="0" xfId="28" applyFont="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vertical="center" wrapText="1"/>
      <protection hidden="1"/>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0" borderId="0" xfId="28" applyFont="1" applyAlignment="1" applyProtection="1">
      <alignment vertical="top"/>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7" fillId="14"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10" fillId="15" borderId="0" xfId="28" applyFont="1" applyFill="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9" fillId="0" borderId="0" xfId="28" applyFont="1" applyAlignment="1" applyProtection="1">
      <alignment horizontal="left" vertical="center" wrapText="1"/>
      <protection hidden="1"/>
    </xf>
    <xf numFmtId="0" fontId="4" fillId="0" borderId="0" xfId="28" applyFont="1" applyProtection="1">
      <protection hidden="1"/>
    </xf>
    <xf numFmtId="0" fontId="4" fillId="0" borderId="0" xfId="28" applyFont="1" applyAlignment="1" applyProtection="1">
      <alignment horizontal="justify" vertical="center" wrapText="1"/>
      <protection hidden="1"/>
    </xf>
    <xf numFmtId="0" fontId="7" fillId="0" borderId="0" xfId="28" applyFont="1" applyAlignment="1" applyProtection="1">
      <alignment horizontal="center"/>
      <protection hidden="1"/>
    </xf>
    <xf numFmtId="0" fontId="4" fillId="0" borderId="0" xfId="28" applyFont="1" applyAlignment="1" applyProtection="1">
      <alignment horizontal="left" wrapText="1"/>
      <protection hidden="1"/>
    </xf>
    <xf numFmtId="0" fontId="1" fillId="0" borderId="0" xfId="28" applyAlignment="1" applyProtection="1">
      <alignment horizontal="center" vertical="top"/>
      <protection hidden="1"/>
    </xf>
    <xf numFmtId="0" fontId="1" fillId="0" borderId="0" xfId="28" applyAlignment="1" applyProtection="1">
      <alignment horizontal="center" vertical="top" wrapText="1"/>
      <protection hidden="1"/>
    </xf>
    <xf numFmtId="0" fontId="1" fillId="2" borderId="45" xfId="28" applyFill="1" applyBorder="1" applyAlignment="1" applyProtection="1">
      <alignment horizontal="left" vertical="center" wrapText="1"/>
      <protection locked="0"/>
    </xf>
    <xf numFmtId="0" fontId="1" fillId="2" borderId="29" xfId="28" applyFill="1" applyBorder="1" applyAlignment="1" applyProtection="1">
      <alignment horizontal="left" vertical="center" wrapText="1"/>
      <protection locked="0"/>
    </xf>
    <xf numFmtId="0" fontId="23" fillId="0" borderId="0" xfId="28" applyFont="1" applyAlignment="1" applyProtection="1">
      <alignment vertical="top"/>
      <protection hidden="1"/>
    </xf>
    <xf numFmtId="0" fontId="4" fillId="0" borderId="6" xfId="28" applyFont="1" applyBorder="1" applyAlignment="1" applyProtection="1">
      <alignment horizontal="center" vertical="top"/>
      <protection hidden="1"/>
    </xf>
    <xf numFmtId="0" fontId="1" fillId="2" borderId="41" xfId="28" applyFill="1" applyBorder="1" applyAlignment="1" applyProtection="1">
      <alignment horizontal="left" vertical="center" wrapText="1"/>
      <protection locked="0"/>
    </xf>
    <xf numFmtId="0" fontId="1" fillId="2" borderId="30" xfId="28" applyFill="1" applyBorder="1" applyAlignment="1" applyProtection="1">
      <alignment horizontal="left" vertical="center" wrapText="1"/>
      <protection locked="0"/>
    </xf>
    <xf numFmtId="0" fontId="86" fillId="0" borderId="0" xfId="28" applyFont="1" applyAlignment="1" applyProtection="1">
      <alignment vertical="center" wrapText="1"/>
      <protection hidden="1"/>
    </xf>
    <xf numFmtId="0" fontId="7" fillId="0" borderId="0" xfId="28" applyFont="1" applyProtection="1">
      <protection hidden="1"/>
    </xf>
    <xf numFmtId="0" fontId="89" fillId="0" borderId="0" xfId="28" applyFont="1" applyAlignment="1" applyProtection="1">
      <alignment horizontal="left" vertical="top" wrapText="1"/>
      <protection hidden="1"/>
    </xf>
    <xf numFmtId="0" fontId="8" fillId="0" borderId="0" xfId="28" applyFont="1" applyAlignment="1" applyProtection="1">
      <alignment horizontal="justify" vertical="top" wrapText="1"/>
      <protection hidden="1"/>
    </xf>
    <xf numFmtId="0" fontId="8" fillId="0" borderId="21" xfId="28" applyFont="1" applyBorder="1" applyAlignment="1" applyProtection="1">
      <alignment vertical="center" wrapText="1"/>
      <protection hidden="1"/>
    </xf>
    <xf numFmtId="0" fontId="8" fillId="0" borderId="54" xfId="28" applyFont="1" applyBorder="1" applyAlignment="1" applyProtection="1">
      <alignment vertical="center" wrapText="1"/>
      <protection hidden="1"/>
    </xf>
    <xf numFmtId="0" fontId="8" fillId="0" borderId="44" xfId="28" applyFont="1" applyBorder="1" applyAlignment="1" applyProtection="1">
      <alignment horizontal="left" vertical="center" wrapText="1"/>
      <protection hidden="1"/>
    </xf>
    <xf numFmtId="0" fontId="8" fillId="0" borderId="23" xfId="28" applyFont="1" applyBorder="1" applyAlignment="1" applyProtection="1">
      <alignment horizontal="left" vertical="center" wrapText="1"/>
      <protection hidden="1"/>
    </xf>
    <xf numFmtId="0" fontId="8" fillId="0" borderId="24" xfId="28" applyFont="1" applyBorder="1" applyAlignment="1" applyProtection="1">
      <alignment vertical="center" wrapText="1"/>
      <protection hidden="1"/>
    </xf>
    <xf numFmtId="0" fontId="8" fillId="0" borderId="26" xfId="28" applyFont="1" applyBorder="1" applyAlignment="1" applyProtection="1">
      <alignment vertical="center" wrapText="1"/>
      <protection hidden="1"/>
    </xf>
    <xf numFmtId="0" fontId="60" fillId="0" borderId="0" xfId="28" applyFont="1" applyProtection="1">
      <protection hidden="1"/>
    </xf>
    <xf numFmtId="0" fontId="60" fillId="0" borderId="0" xfId="28" applyFont="1" applyAlignment="1" applyProtection="1">
      <alignment vertical="center" wrapText="1"/>
      <protection hidden="1"/>
    </xf>
    <xf numFmtId="0" fontId="95" fillId="0" borderId="0" xfId="28" applyFont="1" applyAlignment="1" applyProtection="1">
      <alignment horizontal="left" vertical="top" wrapText="1"/>
      <protection hidden="1"/>
    </xf>
    <xf numFmtId="0" fontId="89" fillId="0" borderId="0" xfId="28" quotePrefix="1" applyFont="1" applyAlignment="1" applyProtection="1">
      <alignment horizontal="left" vertical="top" wrapText="1"/>
      <protection hidden="1"/>
    </xf>
    <xf numFmtId="0" fontId="86" fillId="0" borderId="0" xfId="28" applyFont="1" applyAlignment="1" applyProtection="1">
      <alignment horizontal="justify" vertical="center" wrapText="1"/>
      <protection hidden="1"/>
    </xf>
    <xf numFmtId="0" fontId="8" fillId="0" borderId="32" xfId="28" applyFont="1" applyBorder="1" applyAlignment="1" applyProtection="1">
      <alignment vertical="center" wrapText="1"/>
      <protection hidden="1"/>
    </xf>
    <xf numFmtId="0" fontId="8" fillId="0" borderId="51" xfId="28" applyFont="1" applyBorder="1" applyAlignment="1" applyProtection="1">
      <alignment vertical="center" wrapText="1"/>
      <protection hidden="1"/>
    </xf>
    <xf numFmtId="0" fontId="8" fillId="0" borderId="55" xfId="28" applyFont="1" applyBorder="1" applyAlignment="1" applyProtection="1">
      <alignment horizontal="left" vertical="center" wrapText="1"/>
      <protection hidden="1"/>
    </xf>
    <xf numFmtId="0" fontId="8" fillId="0" borderId="46" xfId="28" applyFont="1" applyBorder="1" applyAlignment="1" applyProtection="1">
      <alignment horizontal="left" vertical="center" wrapText="1"/>
      <protection hidden="1"/>
    </xf>
    <xf numFmtId="0" fontId="8" fillId="0" borderId="12" xfId="28" applyFont="1" applyBorder="1" applyAlignment="1" applyProtection="1">
      <alignment horizontal="left"/>
      <protection hidden="1"/>
    </xf>
    <xf numFmtId="0" fontId="8" fillId="0" borderId="3" xfId="28" applyFont="1" applyBorder="1" applyAlignment="1" applyProtection="1">
      <alignment horizontal="left"/>
      <protection hidden="1"/>
    </xf>
    <xf numFmtId="0" fontId="8" fillId="2" borderId="56" xfId="28" applyFont="1" applyFill="1" applyBorder="1" applyAlignment="1" applyProtection="1">
      <alignment vertical="center" wrapText="1"/>
      <protection locked="0"/>
    </xf>
    <xf numFmtId="0" fontId="8" fillId="2" borderId="9" xfId="28" applyFont="1" applyFill="1" applyBorder="1" applyAlignment="1" applyProtection="1">
      <alignment vertical="center" wrapText="1"/>
      <protection locked="0"/>
    </xf>
    <xf numFmtId="0" fontId="8" fillId="0" borderId="13" xfId="28" applyFont="1" applyBorder="1" applyAlignment="1" applyProtection="1">
      <alignment vertical="center" wrapText="1"/>
      <protection hidden="1"/>
    </xf>
    <xf numFmtId="0" fontId="8" fillId="0" borderId="0" xfId="28" applyFont="1" applyAlignment="1" applyProtection="1">
      <alignment vertical="center" wrapText="1"/>
      <protection hidden="1"/>
    </xf>
    <xf numFmtId="0" fontId="8" fillId="0" borderId="47" xfId="28" applyFont="1" applyBorder="1" applyAlignment="1" applyProtection="1">
      <alignment vertical="center" wrapText="1"/>
      <protection hidden="1"/>
    </xf>
    <xf numFmtId="0" fontId="8" fillId="0" borderId="43" xfId="28" applyFont="1" applyBorder="1" applyAlignment="1" applyProtection="1">
      <alignment vertical="center" wrapText="1"/>
      <protection hidden="1"/>
    </xf>
    <xf numFmtId="0" fontId="8" fillId="0" borderId="12" xfId="28" applyFont="1" applyBorder="1" applyAlignment="1" applyProtection="1">
      <alignment horizontal="left" vertical="top" wrapText="1"/>
      <protection hidden="1"/>
    </xf>
    <xf numFmtId="0" fontId="8" fillId="0" borderId="3" xfId="28" applyFont="1" applyBorder="1" applyAlignment="1" applyProtection="1">
      <alignment horizontal="left" vertical="top" wrapText="1"/>
      <protection hidden="1"/>
    </xf>
    <xf numFmtId="0" fontId="4" fillId="0" borderId="0" xfId="28" applyFont="1" applyAlignment="1" applyProtection="1">
      <alignment horizontal="left" vertical="top" indent="5"/>
      <protection hidden="1"/>
    </xf>
    <xf numFmtId="0" fontId="8" fillId="0" borderId="33" xfId="28" applyFont="1" applyBorder="1" applyAlignment="1" applyProtection="1">
      <alignment horizontal="left" vertical="top" wrapText="1"/>
      <protection hidden="1"/>
    </xf>
    <xf numFmtId="0" fontId="8" fillId="0" borderId="15" xfId="28" applyFont="1" applyBorder="1" applyAlignment="1" applyProtection="1">
      <alignment horizontal="left" vertical="top" wrapText="1"/>
      <protection hidden="1"/>
    </xf>
    <xf numFmtId="0" fontId="8" fillId="0" borderId="13" xfId="28" applyFont="1" applyBorder="1" applyAlignment="1" applyProtection="1">
      <alignment horizontal="left" vertical="top" wrapText="1"/>
      <protection hidden="1"/>
    </xf>
    <xf numFmtId="0" fontId="8" fillId="0" borderId="0" xfId="28" applyFont="1" applyAlignment="1" applyProtection="1">
      <alignment horizontal="left" vertical="top" wrapText="1"/>
      <protection hidden="1"/>
    </xf>
    <xf numFmtId="0" fontId="8" fillId="2" borderId="52" xfId="28" applyFont="1" applyFill="1" applyBorder="1" applyAlignment="1" applyProtection="1">
      <alignment horizontal="left" vertical="center" wrapText="1"/>
      <protection locked="0"/>
    </xf>
    <xf numFmtId="0" fontId="8" fillId="2" borderId="18" xfId="28" applyFont="1" applyFill="1" applyBorder="1" applyAlignment="1" applyProtection="1">
      <alignment horizontal="left" vertical="center" wrapText="1"/>
      <protection locked="0"/>
    </xf>
    <xf numFmtId="0" fontId="8" fillId="2" borderId="44" xfId="28" applyFont="1" applyFill="1" applyBorder="1" applyAlignment="1" applyProtection="1">
      <alignment horizontal="left" vertical="center" wrapText="1"/>
      <protection locked="0"/>
    </xf>
    <xf numFmtId="0" fontId="8" fillId="2" borderId="23" xfId="28" applyFont="1" applyFill="1" applyBorder="1" applyAlignment="1" applyProtection="1">
      <alignment horizontal="left" vertical="center" wrapText="1"/>
      <protection locked="0"/>
    </xf>
    <xf numFmtId="0" fontId="8" fillId="2" borderId="55" xfId="28" applyFont="1" applyFill="1" applyBorder="1" applyAlignment="1" applyProtection="1">
      <alignment vertical="center" wrapText="1"/>
      <protection locked="0"/>
    </xf>
    <xf numFmtId="0" fontId="8" fillId="2" borderId="46" xfId="28" applyFont="1" applyFill="1" applyBorder="1" applyAlignment="1" applyProtection="1">
      <alignment vertical="center" wrapText="1"/>
      <protection locked="0"/>
    </xf>
    <xf numFmtId="0" fontId="8" fillId="0" borderId="33" xfId="28" applyFont="1" applyBorder="1" applyAlignment="1" applyProtection="1">
      <alignment horizontal="justify" vertical="top" wrapText="1"/>
      <protection hidden="1"/>
    </xf>
    <xf numFmtId="0" fontId="8" fillId="0" borderId="15" xfId="28" applyFont="1" applyBorder="1" applyAlignment="1" applyProtection="1">
      <alignment horizontal="justify" vertical="top" wrapText="1"/>
      <protection hidden="1"/>
    </xf>
    <xf numFmtId="0" fontId="8" fillId="0" borderId="57" xfId="28" applyFont="1" applyBorder="1" applyAlignment="1" applyProtection="1">
      <alignment horizontal="justify" vertical="top" wrapText="1"/>
      <protection hidden="1"/>
    </xf>
    <xf numFmtId="0" fontId="8" fillId="0" borderId="13" xfId="28" applyFont="1" applyBorder="1" applyAlignment="1">
      <alignment horizontal="justify" vertical="top" wrapText="1"/>
    </xf>
    <xf numFmtId="0" fontId="8" fillId="0" borderId="0" xfId="28" applyFont="1" applyAlignment="1">
      <alignment horizontal="justify" vertical="top" wrapText="1"/>
    </xf>
    <xf numFmtId="0" fontId="8" fillId="0" borderId="58" xfId="28" applyFont="1" applyBorder="1" applyAlignment="1">
      <alignment horizontal="justify" vertical="top" wrapText="1"/>
    </xf>
    <xf numFmtId="0" fontId="8" fillId="0" borderId="14" xfId="28" applyFont="1" applyBorder="1" applyAlignment="1">
      <alignment horizontal="justify" vertical="top" wrapText="1"/>
    </xf>
    <xf numFmtId="0" fontId="8" fillId="0" borderId="4" xfId="28" applyFont="1" applyBorder="1" applyAlignment="1">
      <alignment horizontal="justify" vertical="top" wrapText="1"/>
    </xf>
    <xf numFmtId="0" fontId="8" fillId="0" borderId="59" xfId="28" applyFont="1" applyBorder="1" applyAlignment="1">
      <alignment horizontal="justify" vertical="top" wrapText="1"/>
    </xf>
    <xf numFmtId="0" fontId="8" fillId="0" borderId="6" xfId="28" applyFont="1" applyBorder="1" applyAlignment="1" applyProtection="1">
      <alignment horizontal="justify" vertical="top" wrapText="1"/>
      <protection hidden="1"/>
    </xf>
    <xf numFmtId="0" fontId="8" fillId="0" borderId="6" xfId="28" applyFont="1" applyBorder="1" applyAlignment="1">
      <alignment horizontal="justify" vertical="center" wrapText="1"/>
    </xf>
    <xf numFmtId="0" fontId="8" fillId="2" borderId="44" xfId="28" applyFont="1" applyFill="1" applyBorder="1" applyAlignment="1" applyProtection="1">
      <alignment vertical="center" wrapText="1"/>
      <protection locked="0"/>
    </xf>
    <xf numFmtId="0" fontId="8" fillId="2" borderId="23" xfId="28" applyFont="1" applyFill="1" applyBorder="1" applyAlignment="1" applyProtection="1">
      <alignment vertical="center" wrapText="1"/>
      <protection locked="0"/>
    </xf>
    <xf numFmtId="0" fontId="8" fillId="0" borderId="33" xfId="28" applyFont="1" applyBorder="1" applyAlignment="1" applyProtection="1">
      <alignment vertical="top" wrapText="1"/>
      <protection hidden="1"/>
    </xf>
    <xf numFmtId="0" fontId="8" fillId="0" borderId="15" xfId="28" applyFont="1" applyBorder="1" applyAlignment="1" applyProtection="1">
      <alignment vertical="top" wrapText="1"/>
      <protection hidden="1"/>
    </xf>
    <xf numFmtId="0" fontId="8" fillId="0" borderId="47" xfId="28" applyFont="1" applyBorder="1" applyAlignment="1">
      <alignment vertical="center" wrapText="1"/>
    </xf>
    <xf numFmtId="0" fontId="8" fillId="0" borderId="43" xfId="28" applyFont="1" applyBorder="1" applyAlignment="1">
      <alignment vertical="center" wrapText="1"/>
    </xf>
    <xf numFmtId="0" fontId="8" fillId="0" borderId="22" xfId="28" applyFont="1" applyBorder="1" applyAlignment="1">
      <alignment vertical="center" wrapText="1"/>
    </xf>
    <xf numFmtId="0" fontId="8" fillId="0" borderId="5" xfId="28" applyFont="1" applyBorder="1" applyAlignment="1">
      <alignment vertical="center" wrapText="1"/>
    </xf>
    <xf numFmtId="0" fontId="8" fillId="0" borderId="12" xfId="28" applyFont="1" applyBorder="1" applyAlignment="1" applyProtection="1">
      <alignment vertical="top" wrapText="1"/>
      <protection hidden="1"/>
    </xf>
    <xf numFmtId="0" fontId="8" fillId="0" borderId="3" xfId="28" applyFont="1" applyBorder="1" applyAlignment="1" applyProtection="1">
      <alignment vertical="top" wrapText="1"/>
      <protection hidden="1"/>
    </xf>
    <xf numFmtId="0" fontId="8" fillId="2" borderId="56" xfId="28" applyFont="1" applyFill="1" applyBorder="1" applyAlignment="1" applyProtection="1">
      <alignment vertical="top" wrapText="1"/>
      <protection locked="0"/>
    </xf>
    <xf numFmtId="0" fontId="8" fillId="2" borderId="9" xfId="28" applyFont="1" applyFill="1" applyBorder="1" applyAlignment="1" applyProtection="1">
      <alignment vertical="top" wrapText="1"/>
      <protection locked="0"/>
    </xf>
    <xf numFmtId="0" fontId="8" fillId="0" borderId="32" xfId="28" applyFont="1" applyBorder="1" applyAlignment="1">
      <alignment vertical="center" wrapText="1"/>
    </xf>
    <xf numFmtId="0" fontId="8" fillId="0" borderId="51" xfId="28" applyFont="1" applyBorder="1" applyAlignment="1">
      <alignment vertical="center" wrapText="1"/>
    </xf>
    <xf numFmtId="0" fontId="8" fillId="2" borderId="56" xfId="28" applyFont="1" applyFill="1" applyBorder="1" applyAlignment="1" applyProtection="1">
      <alignment vertical="center"/>
      <protection locked="0"/>
    </xf>
    <xf numFmtId="0" fontId="8" fillId="2" borderId="9" xfId="28" applyFont="1" applyFill="1" applyBorder="1" applyAlignment="1" applyProtection="1">
      <alignment vertical="center"/>
      <protection locked="0"/>
    </xf>
    <xf numFmtId="0" fontId="8" fillId="0" borderId="12" xfId="28" applyFont="1" applyBorder="1" applyAlignment="1" applyProtection="1">
      <alignment vertical="center" wrapText="1"/>
      <protection hidden="1"/>
    </xf>
    <xf numFmtId="0" fontId="8" fillId="0" borderId="3" xfId="28" applyFont="1" applyBorder="1" applyAlignment="1" applyProtection="1">
      <alignment vertical="center" wrapText="1"/>
      <protection hidden="1"/>
    </xf>
    <xf numFmtId="0" fontId="8" fillId="2" borderId="56" xfId="28" applyFont="1" applyFill="1" applyBorder="1" applyAlignment="1" applyProtection="1">
      <alignment vertical="top"/>
      <protection locked="0"/>
    </xf>
    <xf numFmtId="0" fontId="8" fillId="2" borderId="9" xfId="28" applyFont="1" applyFill="1" applyBorder="1" applyAlignment="1" applyProtection="1">
      <alignment vertical="top"/>
      <protection locked="0"/>
    </xf>
    <xf numFmtId="0" fontId="8" fillId="0" borderId="0" xfId="28" applyFont="1" applyAlignment="1" applyProtection="1">
      <alignment horizontal="center" vertical="top"/>
      <protection hidden="1"/>
    </xf>
    <xf numFmtId="0" fontId="1" fillId="0" borderId="0" xfId="28" applyAlignment="1" applyProtection="1">
      <alignment horizontal="center"/>
      <protection hidden="1"/>
    </xf>
    <xf numFmtId="0" fontId="8" fillId="0" borderId="6" xfId="28" applyFont="1" applyBorder="1" applyAlignment="1" applyProtection="1">
      <alignment horizontal="left" vertical="center" wrapText="1"/>
      <protection hidden="1"/>
    </xf>
    <xf numFmtId="0" fontId="8" fillId="2" borderId="6" xfId="28" applyFont="1" applyFill="1" applyBorder="1" applyAlignment="1" applyProtection="1">
      <alignment vertical="top" wrapText="1"/>
      <protection locked="0"/>
    </xf>
    <xf numFmtId="0" fontId="8" fillId="0" borderId="12" xfId="28" applyFont="1" applyBorder="1" applyAlignment="1" applyProtection="1">
      <alignment horizontal="left" vertical="center" wrapText="1"/>
      <protection hidden="1"/>
    </xf>
    <xf numFmtId="0" fontId="8" fillId="0" borderId="3" xfId="28" applyFont="1" applyBorder="1" applyAlignment="1" applyProtection="1">
      <alignment horizontal="left" vertical="center" wrapText="1"/>
      <protection hidden="1"/>
    </xf>
    <xf numFmtId="0" fontId="8" fillId="0" borderId="9" xfId="28" applyFont="1" applyBorder="1" applyAlignment="1" applyProtection="1">
      <alignment horizontal="left" vertical="center" wrapText="1"/>
      <protection hidden="1"/>
    </xf>
    <xf numFmtId="0" fontId="8" fillId="2" borderId="52" xfId="28" applyFont="1" applyFill="1" applyBorder="1" applyAlignment="1" applyProtection="1">
      <alignment vertical="top" wrapText="1"/>
      <protection locked="0"/>
    </xf>
    <xf numFmtId="0" fontId="8" fillId="2" borderId="18" xfId="28" applyFont="1" applyFill="1" applyBorder="1" applyAlignment="1" applyProtection="1">
      <alignment vertical="top" wrapText="1"/>
      <protection locked="0"/>
    </xf>
    <xf numFmtId="0" fontId="4" fillId="0" borderId="0" xfId="28" applyFont="1" applyAlignment="1" applyProtection="1">
      <alignment horizontal="right" vertical="top"/>
      <protection hidden="1"/>
    </xf>
    <xf numFmtId="0" fontId="4" fillId="0" borderId="0" xfId="28" applyFont="1" applyAlignment="1" applyProtection="1">
      <alignment horizontal="right" vertical="top" indent="1"/>
      <protection hidden="1"/>
    </xf>
    <xf numFmtId="0" fontId="8" fillId="0" borderId="12" xfId="28" applyFont="1" applyBorder="1" applyAlignment="1" applyProtection="1">
      <alignment horizontal="justify" vertical="center" wrapText="1"/>
      <protection hidden="1"/>
    </xf>
    <xf numFmtId="0" fontId="8" fillId="0" borderId="3" xfId="28" applyFont="1" applyBorder="1" applyAlignment="1" applyProtection="1">
      <alignment horizontal="justify" vertical="center" wrapText="1"/>
      <protection hidden="1"/>
    </xf>
    <xf numFmtId="0" fontId="8" fillId="0" borderId="60" xfId="28" applyFont="1" applyBorder="1" applyAlignment="1" applyProtection="1">
      <alignment horizontal="justify" vertical="center" wrapText="1"/>
      <protection hidden="1"/>
    </xf>
    <xf numFmtId="0" fontId="9" fillId="0" borderId="0" xfId="28" applyFont="1" applyProtection="1">
      <protection hidden="1"/>
    </xf>
    <xf numFmtId="0" fontId="65" fillId="0" borderId="0" xfId="28" applyFont="1" applyProtection="1">
      <protection hidden="1"/>
    </xf>
    <xf numFmtId="0" fontId="84" fillId="0" borderId="0" xfId="28" applyFont="1" applyAlignment="1">
      <alignment horizontal="justify" vertical="top" wrapText="1"/>
    </xf>
    <xf numFmtId="0" fontId="84" fillId="0" borderId="0" xfId="28" applyFont="1" applyAlignment="1">
      <alignment horizontal="justify" vertical="top"/>
    </xf>
    <xf numFmtId="0" fontId="65" fillId="0" borderId="0" xfId="28" applyFont="1" applyAlignment="1" applyProtection="1">
      <alignment vertical="top" wrapText="1"/>
      <protection hidden="1"/>
    </xf>
    <xf numFmtId="0" fontId="8" fillId="0" borderId="56" xfId="28" applyFont="1" applyBorder="1" applyAlignment="1" applyProtection="1">
      <alignment horizontal="justify" vertical="top" wrapText="1"/>
      <protection hidden="1"/>
    </xf>
    <xf numFmtId="0" fontId="8" fillId="0" borderId="3" xfId="28" applyFont="1" applyBorder="1" applyAlignment="1" applyProtection="1">
      <alignment horizontal="justify" vertical="top" wrapText="1"/>
      <protection hidden="1"/>
    </xf>
    <xf numFmtId="0" fontId="8" fillId="0" borderId="60" xfId="28" applyFont="1" applyBorder="1" applyAlignment="1" applyProtection="1">
      <alignment horizontal="justify" vertical="top" wrapText="1"/>
      <protection hidden="1"/>
    </xf>
    <xf numFmtId="0" fontId="8" fillId="2" borderId="27" xfId="28" applyFont="1" applyFill="1" applyBorder="1" applyAlignment="1" applyProtection="1">
      <alignment horizontal="center" vertical="center"/>
      <protection locked="0"/>
    </xf>
    <xf numFmtId="0" fontId="8" fillId="2" borderId="62" xfId="28" applyFont="1" applyFill="1" applyBorder="1" applyAlignment="1" applyProtection="1">
      <alignment horizontal="center" vertical="center"/>
      <protection locked="0"/>
    </xf>
    <xf numFmtId="0" fontId="8" fillId="9" borderId="27" xfId="28" applyFont="1" applyFill="1" applyBorder="1" applyAlignment="1" applyProtection="1">
      <alignment horizontal="center" vertical="center"/>
      <protection locked="0"/>
    </xf>
    <xf numFmtId="0" fontId="8" fillId="9" borderId="62" xfId="28" applyFont="1" applyFill="1" applyBorder="1" applyAlignment="1" applyProtection="1">
      <alignment horizontal="center" vertical="center"/>
      <protection locked="0"/>
    </xf>
    <xf numFmtId="0" fontId="8" fillId="0" borderId="63" xfId="28" applyFont="1" applyBorder="1" applyAlignment="1" applyProtection="1">
      <alignment horizontal="left" vertical="top"/>
      <protection hidden="1"/>
    </xf>
    <xf numFmtId="0" fontId="8" fillId="0" borderId="65" xfId="28" applyFont="1" applyBorder="1" applyAlignment="1" applyProtection="1">
      <alignment horizontal="left" vertical="top"/>
      <protection hidden="1"/>
    </xf>
    <xf numFmtId="0" fontId="79" fillId="0" borderId="64" xfId="28" applyFont="1" applyBorder="1" applyAlignment="1" applyProtection="1">
      <alignment horizontal="left" vertical="top" wrapText="1"/>
      <protection hidden="1"/>
    </xf>
    <xf numFmtId="0" fontId="79" fillId="0" borderId="15" xfId="28" applyFont="1" applyBorder="1" applyAlignment="1" applyProtection="1">
      <alignment horizontal="left" vertical="top" wrapText="1"/>
      <protection hidden="1"/>
    </xf>
    <xf numFmtId="0" fontId="79" fillId="0" borderId="57" xfId="28" applyFont="1" applyBorder="1" applyAlignment="1" applyProtection="1">
      <alignment horizontal="left" vertical="top" wrapText="1"/>
      <protection hidden="1"/>
    </xf>
    <xf numFmtId="0" fontId="79" fillId="0" borderId="66" xfId="28" applyFont="1" applyBorder="1" applyAlignment="1" applyProtection="1">
      <alignment horizontal="left" vertical="top" wrapText="1"/>
      <protection hidden="1"/>
    </xf>
    <xf numFmtId="0" fontId="79" fillId="0" borderId="4" xfId="28" applyFont="1" applyBorder="1" applyAlignment="1" applyProtection="1">
      <alignment horizontal="left" vertical="top" wrapText="1"/>
      <protection hidden="1"/>
    </xf>
    <xf numFmtId="0" fontId="79" fillId="0" borderId="59" xfId="28" applyFont="1" applyBorder="1" applyAlignment="1" applyProtection="1">
      <alignment horizontal="left" vertical="top" wrapText="1"/>
      <protection hidden="1"/>
    </xf>
    <xf numFmtId="0" fontId="8" fillId="2" borderId="28" xfId="28" applyFont="1" applyFill="1" applyBorder="1" applyAlignment="1" applyProtection="1">
      <alignment horizontal="left" vertical="top" wrapText="1"/>
      <protection locked="0"/>
    </xf>
    <xf numFmtId="0" fontId="8" fillId="2" borderId="36" xfId="28" applyFont="1" applyFill="1" applyBorder="1" applyAlignment="1" applyProtection="1">
      <alignment horizontal="left" vertical="top" wrapText="1"/>
      <protection locked="0"/>
    </xf>
    <xf numFmtId="0" fontId="8" fillId="0" borderId="49" xfId="28" applyFont="1" applyBorder="1" applyAlignment="1">
      <alignment horizontal="left" vertical="top"/>
    </xf>
    <xf numFmtId="0" fontId="8" fillId="0" borderId="65" xfId="28" applyFont="1" applyBorder="1" applyAlignment="1">
      <alignment horizontal="left" vertical="top"/>
    </xf>
    <xf numFmtId="0" fontId="8" fillId="0" borderId="64" xfId="28" applyFont="1" applyBorder="1" applyAlignment="1" applyProtection="1">
      <alignment horizontal="justify" vertical="top" wrapText="1"/>
      <protection hidden="1"/>
    </xf>
    <xf numFmtId="0" fontId="8" fillId="0" borderId="67" xfId="28" applyFont="1" applyBorder="1" applyAlignment="1">
      <alignment horizontal="justify" vertical="top" wrapText="1"/>
    </xf>
    <xf numFmtId="0" fontId="8" fillId="0" borderId="66" xfId="28" applyFont="1" applyBorder="1" applyAlignment="1">
      <alignment horizontal="justify" vertical="top" wrapText="1"/>
    </xf>
    <xf numFmtId="0" fontId="93" fillId="0" borderId="0" xfId="28" applyFont="1" applyAlignment="1">
      <alignment horizontal="justify" vertical="center" wrapText="1"/>
    </xf>
    <xf numFmtId="0" fontId="65" fillId="0" borderId="0" xfId="28" applyFont="1" applyAlignment="1" applyProtection="1">
      <alignment horizontal="left" vertical="top" wrapText="1"/>
      <protection hidden="1"/>
    </xf>
    <xf numFmtId="0" fontId="21" fillId="0" borderId="0" xfId="28" applyFont="1" applyAlignment="1" applyProtection="1">
      <alignment horizontal="left" vertical="top"/>
      <protection hidden="1"/>
    </xf>
    <xf numFmtId="0" fontId="84" fillId="0" borderId="0" xfId="28" applyFont="1" applyAlignment="1">
      <alignment horizontal="justify"/>
    </xf>
    <xf numFmtId="0" fontId="8" fillId="0" borderId="6" xfId="28" applyFont="1" applyBorder="1" applyAlignment="1" applyProtection="1">
      <alignment horizontal="left" vertical="top" wrapText="1"/>
      <protection hidden="1"/>
    </xf>
    <xf numFmtId="0" fontId="8" fillId="2" borderId="6" xfId="28" applyFont="1" applyFill="1" applyBorder="1" applyAlignment="1" applyProtection="1">
      <alignment horizontal="left" vertical="center" wrapText="1"/>
      <protection locked="0"/>
    </xf>
    <xf numFmtId="0" fontId="9" fillId="0" borderId="0" xfId="28" applyFont="1" applyAlignment="1" applyProtection="1">
      <alignment horizontal="left" vertical="top"/>
      <protection hidden="1"/>
    </xf>
    <xf numFmtId="0" fontId="8" fillId="0" borderId="0" xfId="28" applyFont="1" applyAlignment="1" applyProtection="1">
      <alignment vertical="top"/>
      <protection hidden="1"/>
    </xf>
    <xf numFmtId="0" fontId="21" fillId="0" borderId="0" xfId="28" applyFont="1" applyAlignment="1" applyProtection="1">
      <alignment vertical="top" wrapText="1"/>
      <protection hidden="1"/>
    </xf>
    <xf numFmtId="0" fontId="21" fillId="0" borderId="0" xfId="28" applyFont="1" applyAlignment="1" applyProtection="1">
      <alignment vertical="top"/>
      <protection hidden="1"/>
    </xf>
    <xf numFmtId="0" fontId="8" fillId="0" borderId="33" xfId="28" applyFont="1" applyBorder="1" applyAlignment="1" applyProtection="1">
      <alignment horizontal="center" vertical="top"/>
      <protection hidden="1"/>
    </xf>
    <xf numFmtId="0" fontId="8" fillId="0" borderId="34" xfId="28" applyFont="1" applyBorder="1" applyAlignment="1" applyProtection="1">
      <alignment horizontal="center" vertical="top"/>
      <protection hidden="1"/>
    </xf>
    <xf numFmtId="0" fontId="8" fillId="0" borderId="33" xfId="28" applyFont="1" applyBorder="1" applyAlignment="1" applyProtection="1">
      <alignment horizontal="center" vertical="top" wrapText="1"/>
      <protection hidden="1"/>
    </xf>
    <xf numFmtId="0" fontId="8" fillId="0" borderId="37" xfId="28" applyFont="1" applyBorder="1" applyAlignment="1" applyProtection="1">
      <alignment horizontal="center" vertical="center" wrapText="1"/>
      <protection hidden="1"/>
    </xf>
    <xf numFmtId="0" fontId="8" fillId="0" borderId="38" xfId="28" applyFont="1" applyBorder="1" applyAlignment="1" applyProtection="1">
      <alignment horizontal="center" vertical="center" wrapText="1"/>
      <protection hidden="1"/>
    </xf>
    <xf numFmtId="0" fontId="8" fillId="0" borderId="4" xfId="28" applyFont="1" applyBorder="1" applyAlignment="1" applyProtection="1">
      <alignment horizontal="center" vertical="top" wrapText="1"/>
      <protection hidden="1"/>
    </xf>
    <xf numFmtId="0" fontId="8" fillId="0" borderId="6" xfId="28" applyFont="1" applyBorder="1" applyAlignment="1" applyProtection="1">
      <alignment horizontal="center" vertical="top"/>
      <protection hidden="1"/>
    </xf>
    <xf numFmtId="0" fontId="8" fillId="2" borderId="68" xfId="28" applyFont="1" applyFill="1" applyBorder="1" applyAlignment="1" applyProtection="1">
      <alignment horizontal="left" vertical="center" wrapText="1"/>
      <protection locked="0" hidden="1"/>
    </xf>
    <xf numFmtId="0" fontId="8" fillId="2" borderId="69" xfId="28" applyFont="1" applyFill="1" applyBorder="1" applyAlignment="1" applyProtection="1">
      <alignment horizontal="left" vertical="center" wrapText="1"/>
      <protection locked="0" hidden="1"/>
    </xf>
    <xf numFmtId="0" fontId="8" fillId="2" borderId="37" xfId="28" applyFont="1" applyFill="1" applyBorder="1" applyAlignment="1" applyProtection="1">
      <alignment horizontal="left" vertical="center" wrapText="1"/>
      <protection locked="0"/>
    </xf>
    <xf numFmtId="0" fontId="8" fillId="2" borderId="38" xfId="28" applyFont="1" applyFill="1" applyBorder="1" applyAlignment="1" applyProtection="1">
      <alignment horizontal="left" vertical="center" wrapText="1"/>
      <protection locked="0"/>
    </xf>
    <xf numFmtId="0" fontId="8" fillId="0" borderId="12" xfId="28" applyFont="1" applyBorder="1" applyAlignment="1" applyProtection="1">
      <alignment horizontal="justify" vertical="center"/>
      <protection hidden="1"/>
    </xf>
    <xf numFmtId="0" fontId="8" fillId="0" borderId="9" xfId="28" applyFont="1" applyBorder="1" applyAlignment="1" applyProtection="1">
      <alignment horizontal="justify" vertical="center"/>
      <protection hidden="1"/>
    </xf>
    <xf numFmtId="0" fontId="8" fillId="0" borderId="21" xfId="28" applyFont="1" applyBorder="1" applyAlignment="1" applyProtection="1">
      <alignment horizontal="center" vertical="top" wrapText="1"/>
      <protection hidden="1"/>
    </xf>
    <xf numFmtId="0" fontId="8" fillId="0" borderId="18" xfId="28" applyFont="1" applyBorder="1" applyAlignment="1" applyProtection="1">
      <alignment horizontal="center" vertical="top" wrapText="1"/>
      <protection hidden="1"/>
    </xf>
    <xf numFmtId="0" fontId="8" fillId="0" borderId="8" xfId="28" applyFont="1" applyBorder="1" applyAlignment="1" applyProtection="1">
      <alignment horizontal="left" vertical="center" wrapText="1"/>
      <protection hidden="1"/>
    </xf>
    <xf numFmtId="0" fontId="8" fillId="2" borderId="39" xfId="28" applyFont="1" applyFill="1" applyBorder="1" applyAlignment="1" applyProtection="1">
      <alignment horizontal="left" vertical="center" wrapText="1"/>
      <protection locked="0"/>
    </xf>
    <xf numFmtId="0" fontId="8" fillId="2" borderId="40" xfId="28" applyFont="1" applyFill="1" applyBorder="1" applyAlignment="1" applyProtection="1">
      <alignment horizontal="left" vertical="center" wrapText="1"/>
      <protection locked="0"/>
    </xf>
    <xf numFmtId="0" fontId="8" fillId="0" borderId="12" xfId="28" applyFont="1" applyBorder="1" applyAlignment="1" applyProtection="1">
      <alignment horizontal="center" vertical="top" wrapText="1"/>
      <protection hidden="1"/>
    </xf>
    <xf numFmtId="0" fontId="8" fillId="0" borderId="3" xfId="28" applyFont="1" applyBorder="1" applyAlignment="1" applyProtection="1">
      <alignment horizontal="center" vertical="top" wrapText="1"/>
      <protection hidden="1"/>
    </xf>
    <xf numFmtId="0" fontId="8" fillId="0" borderId="9" xfId="28" applyFont="1" applyBorder="1" applyAlignment="1" applyProtection="1">
      <alignment horizontal="center" vertical="top" wrapText="1"/>
      <protection hidden="1"/>
    </xf>
    <xf numFmtId="0" fontId="8" fillId="0" borderId="12" xfId="28" applyFont="1" applyBorder="1" applyAlignment="1" applyProtection="1">
      <alignment horizontal="center" vertical="top"/>
      <protection hidden="1"/>
    </xf>
    <xf numFmtId="0" fontId="8" fillId="0" borderId="3" xfId="28" applyFont="1" applyBorder="1" applyAlignment="1" applyProtection="1">
      <alignment horizontal="center" vertical="top"/>
      <protection hidden="1"/>
    </xf>
    <xf numFmtId="0" fontId="8" fillId="0" borderId="9" xfId="28" applyFont="1" applyBorder="1" applyAlignment="1" applyProtection="1">
      <alignment horizontal="center" vertical="top"/>
      <protection hidden="1"/>
    </xf>
    <xf numFmtId="0" fontId="8" fillId="0" borderId="32" xfId="28" applyFont="1" applyBorder="1" applyAlignment="1" applyProtection="1">
      <alignment horizontal="justify" vertical="top" wrapText="1"/>
      <protection hidden="1"/>
    </xf>
    <xf numFmtId="0" fontId="8" fillId="0" borderId="46" xfId="28" applyFont="1" applyBorder="1" applyAlignment="1" applyProtection="1">
      <alignment horizontal="justify" vertical="top" wrapText="1"/>
      <protection hidden="1"/>
    </xf>
    <xf numFmtId="0" fontId="8" fillId="2" borderId="41" xfId="28" applyFont="1" applyFill="1" applyBorder="1" applyAlignment="1" applyProtection="1">
      <alignment horizontal="left" vertical="center" wrapText="1"/>
      <protection locked="0"/>
    </xf>
    <xf numFmtId="0" fontId="8" fillId="2" borderId="42" xfId="28" applyFont="1" applyFill="1" applyBorder="1" applyAlignment="1" applyProtection="1">
      <alignment horizontal="left" vertical="center" wrapText="1"/>
      <protection locked="0"/>
    </xf>
    <xf numFmtId="0" fontId="8" fillId="2" borderId="70" xfId="28" applyFont="1" applyFill="1" applyBorder="1" applyAlignment="1" applyProtection="1">
      <alignment horizontal="left" vertical="center" wrapText="1"/>
      <protection locked="0"/>
    </xf>
    <xf numFmtId="0" fontId="8" fillId="2" borderId="71" xfId="28" applyFont="1" applyFill="1" applyBorder="1" applyAlignment="1" applyProtection="1">
      <alignment horizontal="left" vertical="center" wrapText="1"/>
      <protection locked="0" hidden="1"/>
    </xf>
    <xf numFmtId="0" fontId="8" fillId="0" borderId="9" xfId="28" applyFont="1" applyBorder="1" applyAlignment="1" applyProtection="1">
      <alignment horizontal="justify" vertical="center" wrapText="1"/>
      <protection hidden="1"/>
    </xf>
    <xf numFmtId="0" fontId="8" fillId="0" borderId="15" xfId="28" applyFont="1" applyBorder="1" applyAlignment="1" applyProtection="1">
      <alignment horizontal="center" vertical="top" wrapText="1"/>
      <protection hidden="1"/>
    </xf>
    <xf numFmtId="0" fontId="8" fillId="2" borderId="45" xfId="28" applyFont="1" applyFill="1" applyBorder="1" applyAlignment="1" applyProtection="1">
      <alignment horizontal="left" vertical="center" wrapText="1"/>
      <protection locked="0"/>
    </xf>
    <xf numFmtId="0" fontId="35" fillId="4" borderId="41" xfId="28" applyFont="1" applyFill="1" applyBorder="1" applyAlignment="1" applyProtection="1">
      <alignment horizontal="left" vertical="center" wrapText="1"/>
      <protection locked="0"/>
    </xf>
    <xf numFmtId="0" fontId="35" fillId="4" borderId="42" xfId="28" applyFont="1" applyFill="1" applyBorder="1" applyAlignment="1" applyProtection="1">
      <alignment horizontal="left" vertical="center" wrapText="1"/>
      <protection locked="0"/>
    </xf>
    <xf numFmtId="0" fontId="8" fillId="0" borderId="10" xfId="28" applyFont="1" applyBorder="1" applyAlignment="1" applyProtection="1">
      <alignment horizontal="left" vertical="top" wrapText="1"/>
      <protection hidden="1"/>
    </xf>
    <xf numFmtId="0" fontId="27" fillId="0" borderId="12" xfId="28" applyFont="1" applyBorder="1" applyAlignment="1" applyProtection="1">
      <alignment horizontal="justify" vertical="center" wrapText="1"/>
      <protection hidden="1"/>
    </xf>
    <xf numFmtId="0" fontId="27" fillId="0" borderId="9" xfId="28" applyFont="1" applyBorder="1" applyAlignment="1" applyProtection="1">
      <alignment horizontal="justify" vertical="center" wrapText="1"/>
      <protection hidden="1"/>
    </xf>
    <xf numFmtId="0" fontId="27" fillId="0" borderId="21" xfId="28" applyFont="1" applyBorder="1" applyAlignment="1" applyProtection="1">
      <alignment horizontal="center" vertical="top" wrapText="1"/>
      <protection hidden="1"/>
    </xf>
    <xf numFmtId="0" fontId="27" fillId="0" borderId="18" xfId="28" applyFont="1" applyBorder="1" applyAlignment="1" applyProtection="1">
      <alignment horizontal="center" vertical="top" wrapText="1"/>
      <protection hidden="1"/>
    </xf>
    <xf numFmtId="0" fontId="27" fillId="0" borderId="33" xfId="28" applyFont="1" applyBorder="1" applyAlignment="1" applyProtection="1">
      <alignment horizontal="center" vertical="top" wrapText="1"/>
      <protection hidden="1"/>
    </xf>
    <xf numFmtId="0" fontId="27" fillId="0" borderId="34" xfId="28" applyFont="1" applyBorder="1" applyAlignment="1" applyProtection="1">
      <alignment horizontal="center" vertical="top"/>
      <protection hidden="1"/>
    </xf>
    <xf numFmtId="0" fontId="27" fillId="0" borderId="8" xfId="28" applyFont="1" applyBorder="1" applyAlignment="1" applyProtection="1">
      <alignment horizontal="left" vertical="center" wrapText="1"/>
      <protection hidden="1"/>
    </xf>
    <xf numFmtId="0" fontId="27" fillId="2" borderId="39" xfId="28" applyFont="1" applyFill="1" applyBorder="1" applyAlignment="1" applyProtection="1">
      <alignment horizontal="left" vertical="center" wrapText="1"/>
      <protection locked="0"/>
    </xf>
    <xf numFmtId="0" fontId="27" fillId="2" borderId="40" xfId="28" applyFont="1" applyFill="1" applyBorder="1" applyAlignment="1" applyProtection="1">
      <alignment horizontal="left" vertical="center" wrapText="1"/>
      <protection locked="0"/>
    </xf>
    <xf numFmtId="0" fontId="27" fillId="2" borderId="70" xfId="28" applyFont="1" applyFill="1" applyBorder="1" applyAlignment="1" applyProtection="1">
      <alignment horizontal="left" vertical="center" wrapText="1"/>
      <protection locked="0"/>
    </xf>
    <xf numFmtId="0" fontId="27" fillId="0" borderId="12" xfId="28" applyFont="1" applyBorder="1" applyAlignment="1" applyProtection="1">
      <alignment horizontal="left" vertical="center" wrapText="1"/>
      <protection hidden="1"/>
    </xf>
    <xf numFmtId="0" fontId="27" fillId="0" borderId="3" xfId="28" applyFont="1" applyBorder="1" applyAlignment="1" applyProtection="1">
      <alignment horizontal="left" vertical="center" wrapText="1"/>
      <protection hidden="1"/>
    </xf>
    <xf numFmtId="0" fontId="27" fillId="0" borderId="9" xfId="28" applyFont="1" applyBorder="1" applyAlignment="1" applyProtection="1">
      <alignment horizontal="left" vertical="center" wrapText="1"/>
      <protection hidden="1"/>
    </xf>
    <xf numFmtId="0" fontId="27" fillId="0" borderId="21" xfId="28" applyFont="1" applyBorder="1" applyAlignment="1" applyProtection="1">
      <alignment horizontal="left" vertical="center" wrapText="1"/>
      <protection hidden="1"/>
    </xf>
    <xf numFmtId="0" fontId="27" fillId="0" borderId="18" xfId="28" applyFont="1" applyBorder="1" applyAlignment="1" applyProtection="1">
      <alignment horizontal="left" vertical="center" wrapText="1"/>
      <protection hidden="1"/>
    </xf>
    <xf numFmtId="0" fontId="27" fillId="2" borderId="68" xfId="28" applyFont="1" applyFill="1" applyBorder="1" applyAlignment="1" applyProtection="1">
      <alignment horizontal="left" vertical="center" wrapText="1"/>
      <protection locked="0" hidden="1"/>
    </xf>
    <xf numFmtId="0" fontId="27" fillId="2" borderId="69" xfId="28" applyFont="1" applyFill="1" applyBorder="1" applyAlignment="1" applyProtection="1">
      <alignment horizontal="left" vertical="center" wrapText="1"/>
      <protection locked="0" hidden="1"/>
    </xf>
    <xf numFmtId="0" fontId="27" fillId="2" borderId="71" xfId="28" applyFont="1" applyFill="1" applyBorder="1" applyAlignment="1" applyProtection="1">
      <alignment horizontal="left" vertical="center" wrapText="1"/>
      <protection locked="0" hidden="1"/>
    </xf>
    <xf numFmtId="0" fontId="27" fillId="0" borderId="19" xfId="28" applyFont="1" applyBorder="1" applyAlignment="1" applyProtection="1">
      <alignment horizontal="left" vertical="center" wrapText="1"/>
      <protection hidden="1"/>
    </xf>
    <xf numFmtId="0" fontId="27" fillId="2" borderId="37" xfId="28" applyFont="1" applyFill="1" applyBorder="1" applyAlignment="1" applyProtection="1">
      <alignment horizontal="left" vertical="center" wrapText="1"/>
      <protection locked="0"/>
    </xf>
    <xf numFmtId="0" fontId="27" fillId="2" borderId="38" xfId="28" applyFont="1" applyFill="1" applyBorder="1" applyAlignment="1" applyProtection="1">
      <alignment horizontal="left" vertical="center" wrapText="1"/>
      <protection locked="0"/>
    </xf>
    <xf numFmtId="0" fontId="27" fillId="2" borderId="45" xfId="28" applyFont="1" applyFill="1" applyBorder="1" applyAlignment="1" applyProtection="1">
      <alignment horizontal="left" vertical="center" wrapText="1"/>
      <protection locked="0"/>
    </xf>
    <xf numFmtId="0" fontId="27" fillId="0" borderId="22" xfId="28" applyFont="1" applyBorder="1" applyAlignment="1" applyProtection="1">
      <alignment vertical="top"/>
      <protection hidden="1"/>
    </xf>
    <xf numFmtId="0" fontId="27" fillId="0" borderId="23" xfId="28" applyFont="1" applyBorder="1" applyAlignment="1" applyProtection="1">
      <alignment vertical="top"/>
      <protection hidden="1"/>
    </xf>
    <xf numFmtId="0" fontId="27" fillId="0" borderId="6" xfId="28" applyFont="1" applyBorder="1" applyAlignment="1" applyProtection="1">
      <alignment horizontal="left" vertical="center" wrapText="1"/>
      <protection hidden="1"/>
    </xf>
    <xf numFmtId="0" fontId="27" fillId="0" borderId="37" xfId="28" applyFont="1" applyBorder="1" applyAlignment="1" applyProtection="1">
      <alignment horizontal="center" vertical="center" wrapText="1"/>
      <protection hidden="1"/>
    </xf>
    <xf numFmtId="0" fontId="27" fillId="0" borderId="38" xfId="28" applyFont="1" applyBorder="1" applyAlignment="1" applyProtection="1">
      <alignment horizontal="center" vertical="center" wrapText="1"/>
      <protection hidden="1"/>
    </xf>
    <xf numFmtId="0" fontId="8" fillId="0" borderId="24" xfId="28" applyFont="1" applyBorder="1" applyAlignment="1" applyProtection="1">
      <alignment horizontal="center" vertical="center" wrapText="1"/>
      <protection locked="0"/>
    </xf>
    <xf numFmtId="0" fontId="8" fillId="0" borderId="26" xfId="28" applyFont="1" applyBorder="1" applyAlignment="1" applyProtection="1">
      <alignment horizontal="center" vertical="center" wrapText="1"/>
      <protection locked="0"/>
    </xf>
    <xf numFmtId="0" fontId="8" fillId="0" borderId="25" xfId="28" applyFont="1" applyBorder="1" applyAlignment="1" applyProtection="1">
      <alignment horizontal="center" vertical="center" wrapText="1"/>
      <protection locked="0"/>
    </xf>
    <xf numFmtId="0" fontId="4" fillId="0" borderId="43" xfId="28" applyFont="1" applyBorder="1" applyAlignment="1" applyProtection="1">
      <alignment horizontal="center" vertical="center"/>
      <protection hidden="1"/>
    </xf>
    <xf numFmtId="0" fontId="8" fillId="0" borderId="17" xfId="28" applyFont="1" applyBorder="1" applyAlignment="1" applyProtection="1">
      <alignment horizontal="left" vertical="center" wrapText="1"/>
      <protection hidden="1"/>
    </xf>
    <xf numFmtId="0" fontId="8" fillId="0" borderId="37" xfId="28" applyFont="1" applyBorder="1" applyAlignment="1" applyProtection="1">
      <alignment horizontal="left" vertical="center" wrapText="1"/>
      <protection hidden="1"/>
    </xf>
    <xf numFmtId="0" fontId="8" fillId="0" borderId="38" xfId="28" applyFont="1" applyBorder="1" applyAlignment="1" applyProtection="1">
      <alignment horizontal="left" vertical="center" wrapText="1"/>
      <protection hidden="1"/>
    </xf>
    <xf numFmtId="0" fontId="8" fillId="0" borderId="14" xfId="28" applyFont="1" applyBorder="1" applyAlignment="1" applyProtection="1">
      <alignment horizontal="justify" vertical="center" wrapText="1"/>
      <protection hidden="1"/>
    </xf>
    <xf numFmtId="0" fontId="8" fillId="0" borderId="11" xfId="28" applyFont="1" applyBorder="1" applyAlignment="1" applyProtection="1">
      <alignment horizontal="justify" vertical="center" wrapText="1"/>
      <protection hidden="1"/>
    </xf>
    <xf numFmtId="0" fontId="8" fillId="0" borderId="32" xfId="28" applyFont="1" applyBorder="1" applyAlignment="1" applyProtection="1">
      <alignment horizontal="center" vertical="top"/>
      <protection hidden="1"/>
    </xf>
    <xf numFmtId="0" fontId="8" fillId="0" borderId="51" xfId="28" applyFont="1" applyBorder="1" applyAlignment="1" applyProtection="1">
      <alignment horizontal="center" vertical="top"/>
      <protection hidden="1"/>
    </xf>
    <xf numFmtId="0" fontId="8" fillId="0" borderId="46" xfId="28" applyFont="1" applyBorder="1" applyAlignment="1" applyProtection="1">
      <alignment horizontal="center" vertical="top"/>
      <protection hidden="1"/>
    </xf>
    <xf numFmtId="0" fontId="8" fillId="0" borderId="61" xfId="28" applyFont="1" applyBorder="1" applyAlignment="1" applyProtection="1">
      <alignment horizontal="center" vertical="center" wrapText="1"/>
      <protection hidden="1"/>
    </xf>
    <xf numFmtId="0" fontId="8" fillId="0" borderId="62" xfId="28" applyFont="1" applyBorder="1" applyAlignment="1" applyProtection="1">
      <alignment horizontal="center" vertical="center" wrapText="1"/>
      <protection hidden="1"/>
    </xf>
    <xf numFmtId="0" fontId="8" fillId="0" borderId="13" xfId="28" applyFont="1" applyBorder="1" applyAlignment="1" applyProtection="1">
      <alignment horizontal="justify" vertical="center" wrapText="1"/>
      <protection hidden="1"/>
    </xf>
    <xf numFmtId="0" fontId="8" fillId="0" borderId="10" xfId="28" applyFont="1" applyBorder="1" applyAlignment="1" applyProtection="1">
      <alignment horizontal="justify" vertical="center" wrapText="1"/>
      <protection hidden="1"/>
    </xf>
    <xf numFmtId="0" fontId="8" fillId="2" borderId="68" xfId="28" applyFont="1" applyFill="1" applyBorder="1" applyAlignment="1" applyProtection="1">
      <alignment horizontal="left" vertical="center" wrapText="1"/>
      <protection locked="0"/>
    </xf>
    <xf numFmtId="0" fontId="8" fillId="2" borderId="69" xfId="28" applyFont="1" applyFill="1" applyBorder="1" applyAlignment="1" applyProtection="1">
      <alignment horizontal="left" vertical="center" wrapText="1"/>
      <protection locked="0"/>
    </xf>
    <xf numFmtId="0" fontId="21" fillId="0" borderId="0" xfId="28" applyFont="1" applyAlignment="1">
      <alignment horizontal="justify" vertical="top"/>
    </xf>
    <xf numFmtId="0" fontId="21" fillId="0" borderId="0" xfId="28" applyFont="1" applyAlignment="1">
      <alignment horizontal="justify"/>
    </xf>
    <xf numFmtId="0" fontId="94" fillId="0" borderId="0" xfId="28" applyFont="1" applyAlignment="1">
      <alignment horizontal="left" vertical="top" wrapText="1"/>
    </xf>
    <xf numFmtId="0" fontId="21" fillId="2" borderId="29" xfId="28" applyFont="1" applyFill="1" applyBorder="1" applyAlignment="1" applyProtection="1">
      <alignment horizontal="left" vertical="center" wrapText="1"/>
      <protection locked="0"/>
    </xf>
    <xf numFmtId="0" fontId="21" fillId="0" borderId="0" xfId="28" applyFont="1" applyAlignment="1">
      <alignment horizontal="left" vertical="center" wrapText="1"/>
    </xf>
    <xf numFmtId="0" fontId="21" fillId="0" borderId="0" xfId="28" applyFont="1" applyAlignment="1">
      <alignment horizontal="justify" vertical="top" wrapText="1"/>
    </xf>
    <xf numFmtId="0" fontId="8" fillId="0" borderId="33" xfId="28" applyFont="1" applyBorder="1" applyAlignment="1" applyProtection="1">
      <alignment horizontal="center" vertical="center" wrapText="1"/>
      <protection hidden="1"/>
    </xf>
    <xf numFmtId="0" fontId="8" fillId="0" borderId="34" xfId="28" applyFont="1" applyBorder="1" applyAlignment="1" applyProtection="1">
      <alignment horizontal="center" vertical="center" wrapText="1"/>
      <protection hidden="1"/>
    </xf>
    <xf numFmtId="0" fontId="8" fillId="0" borderId="13" xfId="28" applyFont="1" applyBorder="1" applyAlignment="1" applyProtection="1">
      <alignment horizontal="center" vertical="center" wrapText="1"/>
      <protection hidden="1"/>
    </xf>
    <xf numFmtId="0" fontId="8" fillId="0" borderId="10" xfId="28" applyFont="1" applyBorder="1" applyAlignment="1" applyProtection="1">
      <alignment horizontal="center" vertical="center" wrapText="1"/>
      <protection hidden="1"/>
    </xf>
    <xf numFmtId="0" fontId="8" fillId="0" borderId="14" xfId="28" applyFont="1" applyBorder="1" applyAlignment="1" applyProtection="1">
      <alignment horizontal="center" vertical="center" wrapText="1"/>
      <protection hidden="1"/>
    </xf>
    <xf numFmtId="0" fontId="8" fillId="0" borderId="11" xfId="28" applyFont="1" applyBorder="1" applyAlignment="1" applyProtection="1">
      <alignment horizontal="center" vertical="center" wrapText="1"/>
      <protection hidden="1"/>
    </xf>
    <xf numFmtId="0" fontId="8" fillId="2" borderId="21" xfId="28" applyFont="1" applyFill="1" applyBorder="1" applyAlignment="1" applyProtection="1">
      <alignment horizontal="center" vertical="center" wrapText="1"/>
      <protection locked="0" hidden="1"/>
    </xf>
    <xf numFmtId="0" fontId="8" fillId="2" borderId="18" xfId="28" applyFont="1" applyFill="1" applyBorder="1" applyAlignment="1" applyProtection="1">
      <alignment horizontal="center" vertical="center" wrapText="1"/>
      <protection locked="0" hidden="1"/>
    </xf>
    <xf numFmtId="0" fontId="8" fillId="2" borderId="33" xfId="28" applyFont="1" applyFill="1" applyBorder="1" applyAlignment="1" applyProtection="1">
      <alignment horizontal="center" vertical="top" wrapText="1"/>
      <protection locked="0" hidden="1"/>
    </xf>
    <xf numFmtId="0" fontId="8" fillId="2" borderId="34" xfId="28" applyFont="1" applyFill="1" applyBorder="1" applyAlignment="1" applyProtection="1">
      <alignment horizontal="center" vertical="top"/>
      <protection locked="0" hidden="1"/>
    </xf>
    <xf numFmtId="173" fontId="9" fillId="0" borderId="0" xfId="28" applyNumberFormat="1" applyFont="1" applyAlignment="1" applyProtection="1">
      <alignment horizontal="left" vertical="center" indent="1"/>
      <protection hidden="1"/>
    </xf>
    <xf numFmtId="0" fontId="8" fillId="0" borderId="0" xfId="28" applyFont="1" applyAlignment="1" applyProtection="1">
      <alignment horizontal="left" vertical="center"/>
      <protection hidden="1"/>
    </xf>
    <xf numFmtId="0" fontId="21" fillId="0" borderId="0" xfId="28" applyFont="1" applyAlignment="1" applyProtection="1">
      <alignment horizontal="justify"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9" fillId="0" borderId="13" xfId="0" applyFont="1" applyBorder="1" applyAlignment="1" applyProtection="1">
      <alignment horizontal="justify" vertical="center" wrapText="1"/>
      <protection hidden="1"/>
    </xf>
    <xf numFmtId="0" fontId="7" fillId="14" borderId="13" xfId="28" applyFont="1" applyFill="1" applyBorder="1" applyAlignment="1" applyProtection="1">
      <alignment horizontal="center" vertical="center" wrapText="1"/>
      <protection hidden="1"/>
    </xf>
    <xf numFmtId="0" fontId="7" fillId="14" borderId="0" xfId="28" applyFont="1" applyFill="1" applyAlignment="1" applyProtection="1">
      <alignment horizontal="center" vertical="center" wrapText="1"/>
      <protection hidden="1"/>
    </xf>
    <xf numFmtId="0" fontId="7" fillId="14"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9" fillId="0" borderId="33"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47" fillId="0" borderId="15" xfId="0" applyFont="1" applyBorder="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3" borderId="0" xfId="0" applyFont="1" applyFill="1" applyAlignment="1">
      <alignment horizontal="center" vertical="center" wrapText="1"/>
    </xf>
    <xf numFmtId="0" fontId="9" fillId="14"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9" fillId="10" borderId="12"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4" fillId="0" borderId="12" xfId="0" applyFont="1" applyBorder="1" applyAlignment="1" applyProtection="1">
      <alignment horizontal="justify" vertical="center" wrapText="1"/>
      <protection hidden="1"/>
    </xf>
    <xf numFmtId="0" fontId="84" fillId="0" borderId="3" xfId="0" applyFont="1" applyBorder="1" applyAlignment="1" applyProtection="1">
      <alignment horizontal="justify" vertical="center" wrapText="1"/>
      <protection hidden="1"/>
    </xf>
    <xf numFmtId="0" fontId="84" fillId="0" borderId="9" xfId="0" applyFont="1" applyBorder="1" applyAlignment="1" applyProtection="1">
      <alignment horizontal="justify" vertical="center" wrapText="1"/>
      <protection hidden="1"/>
    </xf>
    <xf numFmtId="0" fontId="84" fillId="0" borderId="4" xfId="0" applyFont="1" applyBorder="1" applyAlignment="1" applyProtection="1">
      <alignment horizontal="justify" vertical="center" wrapText="1"/>
      <protection hidden="1"/>
    </xf>
    <xf numFmtId="0" fontId="9" fillId="11" borderId="12"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8"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80" fillId="0" borderId="12"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81" fillId="0" borderId="21" xfId="24" applyFont="1" applyBorder="1" applyAlignment="1" applyProtection="1">
      <alignment horizontal="center" vertical="center"/>
      <protection hidden="1"/>
    </xf>
    <xf numFmtId="0" fontId="81" fillId="0" borderId="54" xfId="24" applyFont="1" applyBorder="1" applyAlignment="1" applyProtection="1">
      <alignment horizontal="center" vertical="center"/>
      <protection hidden="1"/>
    </xf>
    <xf numFmtId="0" fontId="81"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52"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9" fillId="14"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3" borderId="0" xfId="28" applyFont="1" applyFill="1" applyAlignment="1" applyProtection="1">
      <alignment horizontal="center" vertical="center" wrapText="1"/>
      <protection hidden="1"/>
    </xf>
    <xf numFmtId="0" fontId="9" fillId="14"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9" fillId="0" borderId="0" xfId="39" applyFont="1" applyAlignment="1" applyProtection="1">
      <alignment horizontal="left" vertical="center" wrapText="1"/>
      <protection hidden="1"/>
    </xf>
    <xf numFmtId="0" fontId="7" fillId="7" borderId="6" xfId="0" applyFont="1" applyFill="1" applyBorder="1" applyAlignment="1" applyProtection="1">
      <alignment horizontal="center" vertical="center"/>
      <protection hidden="1"/>
    </xf>
    <xf numFmtId="0" fontId="8" fillId="0" borderId="0" xfId="0" applyFont="1" applyAlignment="1" applyProtection="1">
      <alignment horizontal="justify" vertical="top" wrapText="1"/>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2"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9" fillId="14" borderId="0" xfId="0" applyFont="1" applyFill="1" applyAlignment="1" applyProtection="1">
      <alignment horizontal="center" vertical="center" wrapText="1"/>
      <protection hidden="1"/>
    </xf>
    <xf numFmtId="0" fontId="9"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58"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3"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23" fillId="0" borderId="0" xfId="0" applyFont="1" applyAlignment="1">
      <alignment horizontal="justify" vertical="top" wrapText="1"/>
    </xf>
    <xf numFmtId="0" fontId="8" fillId="0" borderId="0" xfId="0" applyFont="1" applyAlignment="1" applyProtection="1">
      <alignment horizontal="justify" vertical="top"/>
      <protection hidden="1"/>
    </xf>
    <xf numFmtId="0" fontId="4" fillId="0" borderId="0" xfId="34" applyFont="1" applyAlignment="1" applyProtection="1">
      <alignment horizontal="left" vertical="top"/>
      <protection hidden="1"/>
    </xf>
    <xf numFmtId="0" fontId="9" fillId="0" borderId="0" xfId="0" applyFont="1" applyAlignment="1" applyProtection="1">
      <alignment horizontal="left" vertical="center"/>
      <protection hidden="1"/>
    </xf>
    <xf numFmtId="0" fontId="8" fillId="0" borderId="26"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wrapText="1"/>
      <protection locked="0"/>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9" fillId="0" borderId="0" xfId="0" applyFont="1" applyAlignment="1" applyProtection="1">
      <alignment horizontal="left" vertical="top" wrapText="1"/>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55">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REF!" lockText="1" noThreeD="1"/>
</file>

<file path=xl/ctrlProps/ctrlProp40.xml><?xml version="1.0" encoding="utf-8"?>
<formControlPr xmlns="http://schemas.microsoft.com/office/spreadsheetml/2009/9/main" objectType="CheckBox" fmlaLink="#REF!" lockText="1" noThreeD="1"/>
</file>

<file path=xl/ctrlProps/ctrlProp41.xml><?xml version="1.0" encoding="utf-8"?>
<formControlPr xmlns="http://schemas.microsoft.com/office/spreadsheetml/2009/9/main" objectType="CheckBox" fmlaLink="#REF!" lockText="1" noThreeD="1"/>
</file>

<file path=xl/ctrlProps/ctrlProp42.xml><?xml version="1.0" encoding="utf-8"?>
<formControlPr xmlns="http://schemas.microsoft.com/office/spreadsheetml/2009/9/main" objectType="CheckBox" checked="Checked" fmlaLink="$H$20" lockText="1" noThreeD="1"/>
</file>

<file path=xl/ctrlProps/ctrlProp43.xml><?xml version="1.0" encoding="utf-8"?>
<formControlPr xmlns="http://schemas.microsoft.com/office/spreadsheetml/2009/9/main" objectType="Radio" firstButton="1" fmlaLink="$H$66" lockText="1" noThreeD="1"/>
</file>

<file path=xl/ctrlProps/ctrlProp4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15</xdr:row>
      <xdr:rowOff>57150</xdr:rowOff>
    </xdr:from>
    <xdr:to>
      <xdr:col>2</xdr:col>
      <xdr:colOff>2343150</xdr:colOff>
      <xdr:row>17</xdr:row>
      <xdr:rowOff>276225</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15</xdr:row>
      <xdr:rowOff>95250</xdr:rowOff>
    </xdr:from>
    <xdr:to>
      <xdr:col>4</xdr:col>
      <xdr:colOff>714375</xdr:colOff>
      <xdr:row>18</xdr:row>
      <xdr:rowOff>47625</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1047750" cy="11049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238625"/>
              <a:ext cx="2009775" cy="0"/>
              <a:chOff x="4648219" y="0"/>
              <a:chExt cx="2001982" cy="4238625"/>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707401" y="423862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76401" y="4238625"/>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19" y="0"/>
                <a:ext cx="20019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238625"/>
              <a:ext cx="1990725" cy="0"/>
              <a:chOff x="4648241" y="0"/>
              <a:chExt cx="4645446" cy="4238625"/>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5" y="423862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874" y="4238625"/>
                <a:ext cx="9330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41" y="0"/>
                <a:ext cx="20019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238625"/>
              <a:ext cx="1285875" cy="0"/>
              <a:chOff x="4680125" y="0"/>
              <a:chExt cx="1386429" cy="4238625"/>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76"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07402" y="4238625"/>
                <a:ext cx="12094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25" y="0"/>
                <a:ext cx="1052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238625"/>
              <a:ext cx="1295400" cy="0"/>
              <a:chOff x="4680104" y="0"/>
              <a:chExt cx="3863706" cy="4238625"/>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8" y="4238625"/>
                <a:ext cx="12892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1" y="4238625"/>
                <a:ext cx="12094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04" y="0"/>
                <a:ext cx="1052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238625"/>
              <a:ext cx="1781175" cy="0"/>
              <a:chOff x="4680129" y="0"/>
              <a:chExt cx="1863426" cy="423862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79" y="4238625"/>
                <a:ext cx="12892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69185"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9" y="0"/>
                <a:ext cx="1052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238625"/>
              <a:ext cx="1971675" cy="0"/>
              <a:chOff x="4680123" y="0"/>
              <a:chExt cx="4492203" cy="423862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5" y="4238625"/>
                <a:ext cx="12892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40"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3" y="0"/>
                <a:ext cx="1052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031E82-5EC0-468B-8084-E828AD2F0BB7}"/>
            </a:ext>
          </a:extLst>
        </xdr:cNvPr>
        <xdr:cNvGrpSpPr>
          <a:grpSpLocks/>
        </xdr:cNvGrpSpPr>
      </xdr:nvGrpSpPr>
      <xdr:grpSpPr bwMode="auto">
        <a:xfrm>
          <a:off x="8165523" y="200025"/>
          <a:ext cx="0" cy="1368136"/>
          <a:chOff x="738" y="5"/>
          <a:chExt cx="116" cy="73"/>
        </a:xfrm>
      </xdr:grpSpPr>
      <xdr:sp macro="" textlink="">
        <xdr:nvSpPr>
          <xdr:cNvPr id="3" name="AutoShape 2">
            <a:extLst>
              <a:ext uri="{FF2B5EF4-FFF2-40B4-BE49-F238E27FC236}">
                <a16:creationId xmlns:a16="http://schemas.microsoft.com/office/drawing/2014/main" id="{11396E9C-0008-54C5-9E3C-1DECC04CC8C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FBEB2D6-D05A-DDC4-842B-ADD914125149}"/>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238125</xdr:colOff>
      <xdr:row>179</xdr:row>
      <xdr:rowOff>134143</xdr:rowOff>
    </xdr:from>
    <xdr:to>
      <xdr:col>8</xdr:col>
      <xdr:colOff>976313</xdr:colOff>
      <xdr:row>208</xdr:row>
      <xdr:rowOff>56361</xdr:rowOff>
    </xdr:to>
    <xdr:sp macro="" textlink="">
      <xdr:nvSpPr>
        <xdr:cNvPr id="5" name="Rectangle 4">
          <a:extLst>
            <a:ext uri="{FF2B5EF4-FFF2-40B4-BE49-F238E27FC236}">
              <a16:creationId xmlns:a16="http://schemas.microsoft.com/office/drawing/2014/main" id="{95655D66-739D-4759-A1AD-BEF7E38BC025}"/>
            </a:ext>
          </a:extLst>
        </xdr:cNvPr>
        <xdr:cNvSpPr/>
      </xdr:nvSpPr>
      <xdr:spPr>
        <a:xfrm>
          <a:off x="238125" y="36204525"/>
          <a:ext cx="7596188"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272</xdr:row>
      <xdr:rowOff>92075</xdr:rowOff>
    </xdr:from>
    <xdr:to>
      <xdr:col>8</xdr:col>
      <xdr:colOff>940594</xdr:colOff>
      <xdr:row>298</xdr:row>
      <xdr:rowOff>113522</xdr:rowOff>
    </xdr:to>
    <xdr:sp macro="" textlink="">
      <xdr:nvSpPr>
        <xdr:cNvPr id="6" name="Rectangle 5">
          <a:extLst>
            <a:ext uri="{FF2B5EF4-FFF2-40B4-BE49-F238E27FC236}">
              <a16:creationId xmlns:a16="http://schemas.microsoft.com/office/drawing/2014/main" id="{635C952E-3152-4088-8925-D11CFE8C7BCE}"/>
            </a:ext>
          </a:extLst>
        </xdr:cNvPr>
        <xdr:cNvSpPr/>
      </xdr:nvSpPr>
      <xdr:spPr>
        <a:xfrm>
          <a:off x="178594" y="36404550"/>
          <a:ext cx="7620000"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403</xdr:row>
      <xdr:rowOff>0</xdr:rowOff>
    </xdr:from>
    <xdr:to>
      <xdr:col>8</xdr:col>
      <xdr:colOff>884464</xdr:colOff>
      <xdr:row>403</xdr:row>
      <xdr:rowOff>112048</xdr:rowOff>
    </xdr:to>
    <xdr:sp macro="" textlink="">
      <xdr:nvSpPr>
        <xdr:cNvPr id="7" name="Rectangle 6">
          <a:extLst>
            <a:ext uri="{FF2B5EF4-FFF2-40B4-BE49-F238E27FC236}">
              <a16:creationId xmlns:a16="http://schemas.microsoft.com/office/drawing/2014/main" id="{22EB8E9E-43ED-4BFE-9EE6-029A7E16F041}"/>
            </a:ext>
          </a:extLst>
        </xdr:cNvPr>
        <xdr:cNvSpPr/>
      </xdr:nvSpPr>
      <xdr:spPr>
        <a:xfrm>
          <a:off x="272143" y="52501800"/>
          <a:ext cx="7470321" cy="11204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0</xdr:colOff>
      <xdr:row>3</xdr:row>
      <xdr:rowOff>57150</xdr:rowOff>
    </xdr:to>
    <xdr:grpSp>
      <xdr:nvGrpSpPr>
        <xdr:cNvPr id="8" name="Group 1">
          <a:hlinkClick xmlns:r="http://schemas.openxmlformats.org/officeDocument/2006/relationships" r:id="rId1" tooltip="Click for Next Attachment"/>
          <a:extLst>
            <a:ext uri="{FF2B5EF4-FFF2-40B4-BE49-F238E27FC236}">
              <a16:creationId xmlns:a16="http://schemas.microsoft.com/office/drawing/2014/main" id="{494949CA-4525-4940-94D3-DC6DBB1EF282}"/>
            </a:ext>
          </a:extLst>
        </xdr:cNvPr>
        <xdr:cNvGrpSpPr>
          <a:grpSpLocks/>
        </xdr:cNvGrpSpPr>
      </xdr:nvGrpSpPr>
      <xdr:grpSpPr bwMode="auto">
        <a:xfrm>
          <a:off x="8327448" y="529070"/>
          <a:ext cx="1682461" cy="1086716"/>
          <a:chOff x="738" y="5"/>
          <a:chExt cx="116" cy="73"/>
        </a:xfrm>
      </xdr:grpSpPr>
      <xdr:sp macro="" textlink="">
        <xdr:nvSpPr>
          <xdr:cNvPr id="9" name="AutoShape 2">
            <a:extLst>
              <a:ext uri="{FF2B5EF4-FFF2-40B4-BE49-F238E27FC236}">
                <a16:creationId xmlns:a16="http://schemas.microsoft.com/office/drawing/2014/main" id="{41C890C1-2DF8-9ABD-9B9B-66C14D01932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C90D4027-6226-4BEB-C2ED-11BB0FC1CC3C}"/>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647700</xdr:colOff>
          <xdr:row>143</xdr:row>
          <xdr:rowOff>0</xdr:rowOff>
        </xdr:to>
        <xdr:sp macro="" textlink="">
          <xdr:nvSpPr>
            <xdr:cNvPr id="95233" name="Check Box 1" hidden="1">
              <a:extLst>
                <a:ext uri="{63B3BB69-23CF-44E3-9099-C40C66FF867C}">
                  <a14:compatExt spid="_x0000_s95233"/>
                </a:ext>
                <a:ext uri="{FF2B5EF4-FFF2-40B4-BE49-F238E27FC236}">
                  <a16:creationId xmlns:a16="http://schemas.microsoft.com/office/drawing/2014/main" id="{00000000-0008-0000-0500-00000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238125</xdr:rowOff>
        </xdr:to>
        <xdr:sp macro="" textlink="">
          <xdr:nvSpPr>
            <xdr:cNvPr id="95234" name="Check Box 2" hidden="1">
              <a:extLst>
                <a:ext uri="{63B3BB69-23CF-44E3-9099-C40C66FF867C}">
                  <a14:compatExt spid="_x0000_s95234"/>
                </a:ext>
                <a:ext uri="{FF2B5EF4-FFF2-40B4-BE49-F238E27FC236}">
                  <a16:creationId xmlns:a16="http://schemas.microsoft.com/office/drawing/2014/main" id="{00000000-0008-0000-0500-00000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95235" name="Check Box 3" hidden="1">
              <a:extLst>
                <a:ext uri="{63B3BB69-23CF-44E3-9099-C40C66FF867C}">
                  <a14:compatExt spid="_x0000_s95235"/>
                </a:ext>
                <a:ext uri="{FF2B5EF4-FFF2-40B4-BE49-F238E27FC236}">
                  <a16:creationId xmlns:a16="http://schemas.microsoft.com/office/drawing/2014/main" id="{00000000-0008-0000-0500-00000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95236" name="Check Box 4" hidden="1">
              <a:extLst>
                <a:ext uri="{63B3BB69-23CF-44E3-9099-C40C66FF867C}">
                  <a14:compatExt spid="_x0000_s95236"/>
                </a:ext>
                <a:ext uri="{FF2B5EF4-FFF2-40B4-BE49-F238E27FC236}">
                  <a16:creationId xmlns:a16="http://schemas.microsoft.com/office/drawing/2014/main" id="{00000000-0008-0000-0500-00000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685800</xdr:colOff>
          <xdr:row>143</xdr:row>
          <xdr:rowOff>238125</xdr:rowOff>
        </xdr:to>
        <xdr:sp macro="" textlink="">
          <xdr:nvSpPr>
            <xdr:cNvPr id="95237" name="Check Box 5" hidden="1">
              <a:extLst>
                <a:ext uri="{63B3BB69-23CF-44E3-9099-C40C66FF867C}">
                  <a14:compatExt spid="_x0000_s95237"/>
                </a:ext>
                <a:ext uri="{FF2B5EF4-FFF2-40B4-BE49-F238E27FC236}">
                  <a16:creationId xmlns:a16="http://schemas.microsoft.com/office/drawing/2014/main" id="{00000000-0008-0000-0500-00000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685800</xdr:colOff>
          <xdr:row>149</xdr:row>
          <xdr:rowOff>276225</xdr:rowOff>
        </xdr:to>
        <xdr:sp macro="" textlink="">
          <xdr:nvSpPr>
            <xdr:cNvPr id="95238" name="Check Box 6" hidden="1">
              <a:extLst>
                <a:ext uri="{63B3BB69-23CF-44E3-9099-C40C66FF867C}">
                  <a14:compatExt spid="_x0000_s95238"/>
                </a:ext>
                <a:ext uri="{FF2B5EF4-FFF2-40B4-BE49-F238E27FC236}">
                  <a16:creationId xmlns:a16="http://schemas.microsoft.com/office/drawing/2014/main" id="{00000000-0008-0000-0500-00000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95239" name="Check Box 13" hidden="1">
              <a:extLst>
                <a:ext uri="{63B3BB69-23CF-44E3-9099-C40C66FF867C}">
                  <a14:compatExt spid="_x0000_s95239"/>
                </a:ext>
                <a:ext uri="{FF2B5EF4-FFF2-40B4-BE49-F238E27FC236}">
                  <a16:creationId xmlns:a16="http://schemas.microsoft.com/office/drawing/2014/main" id="{00000000-0008-0000-0500-00000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685800</xdr:colOff>
          <xdr:row>148</xdr:row>
          <xdr:rowOff>276225</xdr:rowOff>
        </xdr:to>
        <xdr:sp macro="" textlink="">
          <xdr:nvSpPr>
            <xdr:cNvPr id="95240" name="Check Box 14" hidden="1">
              <a:extLst>
                <a:ext uri="{63B3BB69-23CF-44E3-9099-C40C66FF867C}">
                  <a14:compatExt spid="_x0000_s95240"/>
                </a:ext>
                <a:ext uri="{FF2B5EF4-FFF2-40B4-BE49-F238E27FC236}">
                  <a16:creationId xmlns:a16="http://schemas.microsoft.com/office/drawing/2014/main" id="{00000000-0008-0000-0500-00000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95241" name="Check Box 15" hidden="1">
              <a:extLst>
                <a:ext uri="{63B3BB69-23CF-44E3-9099-C40C66FF867C}">
                  <a14:compatExt spid="_x0000_s95241"/>
                </a:ext>
                <a:ext uri="{FF2B5EF4-FFF2-40B4-BE49-F238E27FC236}">
                  <a16:creationId xmlns:a16="http://schemas.microsoft.com/office/drawing/2014/main" id="{00000000-0008-0000-0500-00000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685800</xdr:colOff>
          <xdr:row>147</xdr:row>
          <xdr:rowOff>276225</xdr:rowOff>
        </xdr:to>
        <xdr:sp macro="" textlink="">
          <xdr:nvSpPr>
            <xdr:cNvPr id="95242" name="Check Box 16" hidden="1">
              <a:extLst>
                <a:ext uri="{63B3BB69-23CF-44E3-9099-C40C66FF867C}">
                  <a14:compatExt spid="_x0000_s95242"/>
                </a:ext>
                <a:ext uri="{FF2B5EF4-FFF2-40B4-BE49-F238E27FC236}">
                  <a16:creationId xmlns:a16="http://schemas.microsoft.com/office/drawing/2014/main" id="{00000000-0008-0000-0500-00000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95243" name="Check Box 17" hidden="1">
              <a:extLst>
                <a:ext uri="{63B3BB69-23CF-44E3-9099-C40C66FF867C}">
                  <a14:compatExt spid="_x0000_s95243"/>
                </a:ext>
                <a:ext uri="{FF2B5EF4-FFF2-40B4-BE49-F238E27FC236}">
                  <a16:creationId xmlns:a16="http://schemas.microsoft.com/office/drawing/2014/main" id="{00000000-0008-0000-0500-00000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685800</xdr:colOff>
          <xdr:row>144</xdr:row>
          <xdr:rowOff>276225</xdr:rowOff>
        </xdr:to>
        <xdr:sp macro="" textlink="">
          <xdr:nvSpPr>
            <xdr:cNvPr id="95244" name="Check Box 18" hidden="1">
              <a:extLst>
                <a:ext uri="{63B3BB69-23CF-44E3-9099-C40C66FF867C}">
                  <a14:compatExt spid="_x0000_s95244"/>
                </a:ext>
                <a:ext uri="{FF2B5EF4-FFF2-40B4-BE49-F238E27FC236}">
                  <a16:creationId xmlns:a16="http://schemas.microsoft.com/office/drawing/2014/main" id="{00000000-0008-0000-0500-00000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95245" name="Check Box 19" hidden="1">
              <a:extLst>
                <a:ext uri="{63B3BB69-23CF-44E3-9099-C40C66FF867C}">
                  <a14:compatExt spid="_x0000_s95245"/>
                </a:ext>
                <a:ext uri="{FF2B5EF4-FFF2-40B4-BE49-F238E27FC236}">
                  <a16:creationId xmlns:a16="http://schemas.microsoft.com/office/drawing/2014/main" id="{00000000-0008-0000-0500-00000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685800</xdr:colOff>
          <xdr:row>145</xdr:row>
          <xdr:rowOff>276225</xdr:rowOff>
        </xdr:to>
        <xdr:sp macro="" textlink="">
          <xdr:nvSpPr>
            <xdr:cNvPr id="95246" name="Check Box 20" hidden="1">
              <a:extLst>
                <a:ext uri="{63B3BB69-23CF-44E3-9099-C40C66FF867C}">
                  <a14:compatExt spid="_x0000_s95246"/>
                </a:ext>
                <a:ext uri="{FF2B5EF4-FFF2-40B4-BE49-F238E27FC236}">
                  <a16:creationId xmlns:a16="http://schemas.microsoft.com/office/drawing/2014/main" id="{00000000-0008-0000-0500-00000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95247" name="Check Box 21" hidden="1">
              <a:extLst>
                <a:ext uri="{63B3BB69-23CF-44E3-9099-C40C66FF867C}">
                  <a14:compatExt spid="_x0000_s95247"/>
                </a:ext>
                <a:ext uri="{FF2B5EF4-FFF2-40B4-BE49-F238E27FC236}">
                  <a16:creationId xmlns:a16="http://schemas.microsoft.com/office/drawing/2014/main" id="{00000000-0008-0000-0500-00000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685800</xdr:colOff>
          <xdr:row>146</xdr:row>
          <xdr:rowOff>276225</xdr:rowOff>
        </xdr:to>
        <xdr:sp macro="" textlink="">
          <xdr:nvSpPr>
            <xdr:cNvPr id="95248" name="Check Box 22" hidden="1">
              <a:extLst>
                <a:ext uri="{63B3BB69-23CF-44E3-9099-C40C66FF867C}">
                  <a14:compatExt spid="_x0000_s95248"/>
                </a:ext>
                <a:ext uri="{FF2B5EF4-FFF2-40B4-BE49-F238E27FC236}">
                  <a16:creationId xmlns:a16="http://schemas.microsoft.com/office/drawing/2014/main" id="{00000000-0008-0000-0500-00001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30</xdr:row>
          <xdr:rowOff>0</xdr:rowOff>
        </xdr:to>
        <xdr:sp macro="" textlink="">
          <xdr:nvSpPr>
            <xdr:cNvPr id="95249" name="Check Box 33" hidden="1">
              <a:extLst>
                <a:ext uri="{63B3BB69-23CF-44E3-9099-C40C66FF867C}">
                  <a14:compatExt spid="_x0000_s95249"/>
                </a:ext>
                <a:ext uri="{FF2B5EF4-FFF2-40B4-BE49-F238E27FC236}">
                  <a16:creationId xmlns:a16="http://schemas.microsoft.com/office/drawing/2014/main" id="{00000000-0008-0000-0500-00001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95250" name="Check Box 34" hidden="1">
              <a:extLst>
                <a:ext uri="{63B3BB69-23CF-44E3-9099-C40C66FF867C}">
                  <a14:compatExt spid="_x0000_s95250"/>
                </a:ext>
                <a:ext uri="{FF2B5EF4-FFF2-40B4-BE49-F238E27FC236}">
                  <a16:creationId xmlns:a16="http://schemas.microsoft.com/office/drawing/2014/main" id="{00000000-0008-0000-0500-00001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476</xdr:row>
          <xdr:rowOff>19050</xdr:rowOff>
        </xdr:from>
        <xdr:to>
          <xdr:col>7</xdr:col>
          <xdr:colOff>619125</xdr:colOff>
          <xdr:row>477</xdr:row>
          <xdr:rowOff>47625</xdr:rowOff>
        </xdr:to>
        <xdr:sp macro="" textlink="">
          <xdr:nvSpPr>
            <xdr:cNvPr id="95251" name="Check Box 35" hidden="1">
              <a:extLst>
                <a:ext uri="{63B3BB69-23CF-44E3-9099-C40C66FF867C}">
                  <a14:compatExt spid="_x0000_s95251"/>
                </a:ext>
                <a:ext uri="{FF2B5EF4-FFF2-40B4-BE49-F238E27FC236}">
                  <a16:creationId xmlns:a16="http://schemas.microsoft.com/office/drawing/2014/main" id="{00000000-0008-0000-0500-00001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477</xdr:row>
          <xdr:rowOff>19050</xdr:rowOff>
        </xdr:from>
        <xdr:to>
          <xdr:col>7</xdr:col>
          <xdr:colOff>619125</xdr:colOff>
          <xdr:row>478</xdr:row>
          <xdr:rowOff>47625</xdr:rowOff>
        </xdr:to>
        <xdr:sp macro="" textlink="">
          <xdr:nvSpPr>
            <xdr:cNvPr id="95252" name="Check Box 36" hidden="1">
              <a:extLst>
                <a:ext uri="{63B3BB69-23CF-44E3-9099-C40C66FF867C}">
                  <a14:compatExt spid="_x0000_s95252"/>
                </a:ext>
                <a:ext uri="{FF2B5EF4-FFF2-40B4-BE49-F238E27FC236}">
                  <a16:creationId xmlns:a16="http://schemas.microsoft.com/office/drawing/2014/main" id="{00000000-0008-0000-0500-00001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6938963" y="38100"/>
          <a:ext cx="1104900" cy="714375"/>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A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B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112977" y="47625"/>
          <a:ext cx="2596661" cy="888756"/>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96698" name="Group 1">
          <a:hlinkClick xmlns:r="http://schemas.openxmlformats.org/officeDocument/2006/relationships" r:id="rId1" tooltip="Click for Next Attachment"/>
          <a:extLst>
            <a:ext uri="{FF2B5EF4-FFF2-40B4-BE49-F238E27FC236}">
              <a16:creationId xmlns:a16="http://schemas.microsoft.com/office/drawing/2014/main" id="{00000000-0008-0000-1000-0000BA790100}"/>
            </a:ext>
          </a:extLst>
        </xdr:cNvPr>
        <xdr:cNvGrpSpPr>
          <a:grpSpLocks/>
        </xdr:cNvGrpSpPr>
      </xdr:nvGrpSpPr>
      <xdr:grpSpPr bwMode="auto">
        <a:xfrm>
          <a:off x="7646194" y="47625"/>
          <a:ext cx="473869" cy="704850"/>
          <a:chOff x="738" y="5"/>
          <a:chExt cx="116" cy="73"/>
        </a:xfrm>
      </xdr:grpSpPr>
      <xdr:sp macro="" textlink="">
        <xdr:nvSpPr>
          <xdr:cNvPr id="96700" name="AutoShape 2">
            <a:extLst>
              <a:ext uri="{FF2B5EF4-FFF2-40B4-BE49-F238E27FC236}">
                <a16:creationId xmlns:a16="http://schemas.microsoft.com/office/drawing/2014/main" id="{00000000-0008-0000-1000-0000BC7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34</xdr:row>
      <xdr:rowOff>195000</xdr:rowOff>
    </xdr:from>
    <xdr:to>
      <xdr:col>1</xdr:col>
      <xdr:colOff>1762125</xdr:colOff>
      <xdr:row>34</xdr:row>
      <xdr:rowOff>559594</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3120425"/>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88206" y="57150"/>
          <a:ext cx="862293" cy="846044"/>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69</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923925</xdr:colOff>
          <xdr:row>69</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811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5716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263" y="57150"/>
          <a:ext cx="1101970" cy="1510812"/>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597486" y="57150"/>
          <a:ext cx="1192357" cy="695325"/>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20</xdr:row>
      <xdr:rowOff>497364</xdr:rowOff>
    </xdr:from>
    <xdr:to>
      <xdr:col>9</xdr:col>
      <xdr:colOff>17805</xdr:colOff>
      <xdr:row>23</xdr:row>
      <xdr:rowOff>140276</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9</xdr:col>
      <xdr:colOff>441644</xdr:colOff>
      <xdr:row>20</xdr:row>
      <xdr:rowOff>245907</xdr:rowOff>
    </xdr:from>
    <xdr:to>
      <xdr:col>10</xdr:col>
      <xdr:colOff>395611</xdr:colOff>
      <xdr:row>20</xdr:row>
      <xdr:rowOff>540426</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49529</xdr:colOff>
      <xdr:row>20</xdr:row>
      <xdr:rowOff>496730</xdr:rowOff>
    </xdr:from>
    <xdr:to>
      <xdr:col>7</xdr:col>
      <xdr:colOff>89309</xdr:colOff>
      <xdr:row>23</xdr:row>
      <xdr:rowOff>138115</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60962</xdr:colOff>
      <xdr:row>20</xdr:row>
      <xdr:rowOff>486252</xdr:rowOff>
    </xdr:from>
    <xdr:to>
      <xdr:col>8</xdr:col>
      <xdr:colOff>41991</xdr:colOff>
      <xdr:row>23</xdr:row>
      <xdr:rowOff>129164</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WFH\TBCB-MP-SS04-05-06\Bidding%20Documents\Volume-III_SS04\pendrive%20CS1\ann\dhramjagrah\tri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Vikash%20Chandra\TBCB\TL03_%20Joda%20Barbil%20_%20TBCB%20Project%20_%20NIT%20inputs%20on%2021st%20April%202025\Bidding%20Document%20TL03%20Joda%20Barbil\First%20Envelope%20and%20Bid%20Forms_.xlsx" TargetMode="External"/><Relationship Id="rId1" Type="http://schemas.openxmlformats.org/officeDocument/2006/relationships/externalLinkPath" Target="/Vikash%20Chandra/TBCB/TL03_%20Joda%20Barbil%20_%20TBCB%20Project%20_%20NIT%20inputs%20on%2021st%20April%202025/Bidding%20Document%20TL03%20Joda%20Barbil/First%20Envelope%20and%20Bid%20Forms_.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vskrd\Downloads\01-First%20Envelope%20-%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QR)"/>
      <sheetName val="Attach QR_XXXXX"/>
      <sheetName val="Attach QR"/>
      <sheetName val="Attach 4"/>
      <sheetName val="Attach 4 (A)"/>
      <sheetName val="Attach 4 (B)"/>
      <sheetName val="Attach 5"/>
      <sheetName val="Attach 5 (A)"/>
      <sheetName val="Attach 6"/>
      <sheetName val="Attach 7"/>
      <sheetName val="Attach 9"/>
      <sheetName val="Sheet2"/>
      <sheetName val="Attach 10"/>
      <sheetName val="Attach 11"/>
      <sheetName val="Attach 12"/>
      <sheetName val="Attach 13"/>
      <sheetName val="Attach 14"/>
      <sheetName val="Attach 14-IP"/>
      <sheetName val="Attach 15 xxxxxx"/>
      <sheetName val="Attach 15 "/>
      <sheetName val="Attach 16"/>
      <sheetName val="Attach 17"/>
      <sheetName val="Attach 18"/>
      <sheetName val="Attach 19"/>
      <sheetName val="Bid Form 1st Envelope "/>
      <sheetName val="Attach QR (2)"/>
      <sheetName val="N to W"/>
      <sheetName val="Sheet1"/>
    </sheetNames>
    <sheetDataSet>
      <sheetData sheetId="0">
        <row r="5">
          <cell r="B5">
            <v>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B9" t="str">
            <v/>
          </cell>
        </row>
        <row r="10">
          <cell r="B10" t="str">
            <v/>
          </cell>
        </row>
        <row r="11">
          <cell r="B11" t="str">
            <v/>
          </cell>
        </row>
        <row r="12">
          <cell r="B12" t="str">
            <v/>
          </cell>
        </row>
        <row r="47">
          <cell r="B47" t="str">
            <v/>
          </cell>
          <cell r="E47" t="str">
            <v/>
          </cell>
        </row>
        <row r="48">
          <cell r="B48" t="str">
            <v/>
          </cell>
          <cell r="E48" t="str">
            <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xxxxxx"/>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row r="6">
          <cell r="D6" t="str">
            <v>Sole Bidder</v>
          </cell>
        </row>
      </sheetData>
      <sheetData sheetId="3" refreshError="1">
        <row r="1">
          <cell r="A1" t="str">
            <v xml:space="preserve">Specification No. :TBCB/400KV/LUHRI-HEP/TL01/G5   </v>
          </cell>
        </row>
        <row r="7">
          <cell r="A7" t="str">
            <v>Bidder’s Name and Address (Sole Bidder) :</v>
          </cell>
          <cell r="E7" t="str">
            <v>To:</v>
          </cell>
        </row>
        <row r="8">
          <cell r="A8" t="str">
            <v/>
          </cell>
          <cell r="E8" t="str">
            <v>Contract Services</v>
          </cell>
        </row>
        <row r="9">
          <cell r="B9" t="str">
            <v/>
          </cell>
          <cell r="E9" t="str">
            <v>Power Grid Corporation of India Ltd.,</v>
          </cell>
        </row>
        <row r="10">
          <cell r="E10" t="str">
            <v>"Saudamini", Plot No. 2, Sector 29</v>
          </cell>
        </row>
        <row r="11">
          <cell r="E11" t="str">
            <v>Gurgaon (Haryana) - 122001</v>
          </cell>
        </row>
        <row r="17">
          <cell r="B17" t="str">
            <v/>
          </cell>
          <cell r="E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7.bin"/><Relationship Id="rId18" Type="http://schemas.openxmlformats.org/officeDocument/2006/relationships/printerSettings" Target="../printerSettings/printerSettings92.bin"/><Relationship Id="rId26" Type="http://schemas.openxmlformats.org/officeDocument/2006/relationships/printerSettings" Target="../printerSettings/printerSettings100.bin"/><Relationship Id="rId21" Type="http://schemas.openxmlformats.org/officeDocument/2006/relationships/printerSettings" Target="../printerSettings/printerSettings95.bin"/><Relationship Id="rId34" Type="http://schemas.openxmlformats.org/officeDocument/2006/relationships/printerSettings" Target="../printerSettings/printerSettings108.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printerSettings" Target="../printerSettings/printerSettings91.bin"/><Relationship Id="rId25" Type="http://schemas.openxmlformats.org/officeDocument/2006/relationships/printerSettings" Target="../printerSettings/printerSettings99.bin"/><Relationship Id="rId33" Type="http://schemas.openxmlformats.org/officeDocument/2006/relationships/printerSettings" Target="../printerSettings/printerSettings107.bin"/><Relationship Id="rId38"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20" Type="http://schemas.openxmlformats.org/officeDocument/2006/relationships/printerSettings" Target="../printerSettings/printerSettings94.bin"/><Relationship Id="rId29" Type="http://schemas.openxmlformats.org/officeDocument/2006/relationships/printerSettings" Target="../printerSettings/printerSettings103.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24" Type="http://schemas.openxmlformats.org/officeDocument/2006/relationships/printerSettings" Target="../printerSettings/printerSettings98.bin"/><Relationship Id="rId32" Type="http://schemas.openxmlformats.org/officeDocument/2006/relationships/printerSettings" Target="../printerSettings/printerSettings106.bin"/><Relationship Id="rId37" Type="http://schemas.openxmlformats.org/officeDocument/2006/relationships/printerSettings" Target="../printerSettings/printerSettings111.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23" Type="http://schemas.openxmlformats.org/officeDocument/2006/relationships/printerSettings" Target="../printerSettings/printerSettings97.bin"/><Relationship Id="rId28" Type="http://schemas.openxmlformats.org/officeDocument/2006/relationships/printerSettings" Target="../printerSettings/printerSettings102.bin"/><Relationship Id="rId36" Type="http://schemas.openxmlformats.org/officeDocument/2006/relationships/printerSettings" Target="../printerSettings/printerSettings110.bin"/><Relationship Id="rId10" Type="http://schemas.openxmlformats.org/officeDocument/2006/relationships/printerSettings" Target="../printerSettings/printerSettings84.bin"/><Relationship Id="rId19" Type="http://schemas.openxmlformats.org/officeDocument/2006/relationships/printerSettings" Target="../printerSettings/printerSettings93.bin"/><Relationship Id="rId31" Type="http://schemas.openxmlformats.org/officeDocument/2006/relationships/printerSettings" Target="../printerSettings/printerSettings105.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 Id="rId22" Type="http://schemas.openxmlformats.org/officeDocument/2006/relationships/printerSettings" Target="../printerSettings/printerSettings96.bin"/><Relationship Id="rId27" Type="http://schemas.openxmlformats.org/officeDocument/2006/relationships/printerSettings" Target="../printerSettings/printerSettings101.bin"/><Relationship Id="rId30" Type="http://schemas.openxmlformats.org/officeDocument/2006/relationships/printerSettings" Target="../printerSettings/printerSettings104.bin"/><Relationship Id="rId35" Type="http://schemas.openxmlformats.org/officeDocument/2006/relationships/printerSettings" Target="../printerSettings/printerSettings109.bin"/><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34" Type="http://schemas.openxmlformats.org/officeDocument/2006/relationships/printerSettings" Target="../printerSettings/printerSettings145.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drawing" Target="../drawings/drawing3.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printerSettings" Target="../printerSettings/printerSettings148.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printerSettings" Target="../printerSettings/printerSettings147.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8" Type="http://schemas.openxmlformats.org/officeDocument/2006/relationships/printerSettings" Target="../printerSettings/printerSettings119.bin"/><Relationship Id="rId3" Type="http://schemas.openxmlformats.org/officeDocument/2006/relationships/printerSettings" Target="../printerSettings/printerSettings114.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1.bin"/><Relationship Id="rId18" Type="http://schemas.openxmlformats.org/officeDocument/2006/relationships/drawing" Target="../drawings/drawing4.xml"/><Relationship Id="rId26" Type="http://schemas.openxmlformats.org/officeDocument/2006/relationships/ctrlProp" Target="../ctrlProps/ctrlProp7.xml"/><Relationship Id="rId21" Type="http://schemas.openxmlformats.org/officeDocument/2006/relationships/ctrlProp" Target="../ctrlProps/ctrlProp2.xml"/><Relationship Id="rId34" Type="http://schemas.openxmlformats.org/officeDocument/2006/relationships/ctrlProp" Target="../ctrlProps/ctrlProp15.xml"/><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ctrlProp" Target="../ctrlProps/ctrlProp6.xml"/><Relationship Id="rId33" Type="http://schemas.openxmlformats.org/officeDocument/2006/relationships/ctrlProp" Target="../ctrlProps/ctrlProp14.xml"/><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ctrlProp" Target="../ctrlProps/ctrlProp1.xml"/><Relationship Id="rId29" Type="http://schemas.openxmlformats.org/officeDocument/2006/relationships/ctrlProp" Target="../ctrlProps/ctrlProp10.xml"/><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ctrlProp" Target="../ctrlProps/ctrlProp5.xml"/><Relationship Id="rId32" Type="http://schemas.openxmlformats.org/officeDocument/2006/relationships/ctrlProp" Target="../ctrlProps/ctrlProp13.xml"/><Relationship Id="rId37" Type="http://schemas.openxmlformats.org/officeDocument/2006/relationships/ctrlProp" Target="../ctrlProps/ctrlProp18.xml"/><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10" Type="http://schemas.openxmlformats.org/officeDocument/2006/relationships/printerSettings" Target="../printerSettings/printerSettings158.bin"/><Relationship Id="rId19" Type="http://schemas.openxmlformats.org/officeDocument/2006/relationships/vmlDrawing" Target="../drawings/vmlDrawing1.vml"/><Relationship Id="rId31" Type="http://schemas.openxmlformats.org/officeDocument/2006/relationships/ctrlProp" Target="../ctrlProps/ctrlProp12.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vmlDrawing" Target="../drawings/vmlDrawing2.vml"/><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drawing" Target="../drawings/drawing5.xml"/><Relationship Id="rId16" Type="http://schemas.openxmlformats.org/officeDocument/2006/relationships/ctrlProp" Target="../ctrlProps/ctrlProp31.xml"/><Relationship Id="rId20" Type="http://schemas.openxmlformats.org/officeDocument/2006/relationships/ctrlProp" Target="../ctrlProps/ctrlProp35.xml"/><Relationship Id="rId1" Type="http://schemas.openxmlformats.org/officeDocument/2006/relationships/printerSettings" Target="../printerSettings/printerSettings16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5" Type="http://schemas.openxmlformats.org/officeDocument/2006/relationships/ctrlProp" Target="../ctrlProps/ctrlProp30.xml"/><Relationship Id="rId23" Type="http://schemas.openxmlformats.org/officeDocument/2006/relationships/ctrlProp" Target="../ctrlProps/ctrlProp38.xml"/><Relationship Id="rId10" Type="http://schemas.openxmlformats.org/officeDocument/2006/relationships/ctrlProp" Target="../ctrlProps/ctrlProp25.xml"/><Relationship Id="rId19" Type="http://schemas.openxmlformats.org/officeDocument/2006/relationships/ctrlProp" Target="../ctrlProps/ctrlProp34.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 Id="rId22" Type="http://schemas.openxmlformats.org/officeDocument/2006/relationships/ctrlProp" Target="../ctrlProps/ctrlProp37.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21" Type="http://schemas.openxmlformats.org/officeDocument/2006/relationships/printerSettings" Target="../printerSettings/printerSettings187.bin"/><Relationship Id="rId34" Type="http://schemas.openxmlformats.org/officeDocument/2006/relationships/printerSettings" Target="../printerSettings/printerSettings200.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33" Type="http://schemas.openxmlformats.org/officeDocument/2006/relationships/printerSettings" Target="../printerSettings/printerSettings199.bin"/><Relationship Id="rId38" Type="http://schemas.openxmlformats.org/officeDocument/2006/relationships/drawing" Target="../drawings/drawing6.xml"/><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32" Type="http://schemas.openxmlformats.org/officeDocument/2006/relationships/printerSettings" Target="../printerSettings/printerSettings198.bin"/><Relationship Id="rId37" Type="http://schemas.openxmlformats.org/officeDocument/2006/relationships/printerSettings" Target="../printerSettings/printerSettings203.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36" Type="http://schemas.openxmlformats.org/officeDocument/2006/relationships/printerSettings" Target="../printerSettings/printerSettings202.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31" Type="http://schemas.openxmlformats.org/officeDocument/2006/relationships/printerSettings" Target="../printerSettings/printerSettings197.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printerSettings" Target="../printerSettings/printerSettings196.bin"/><Relationship Id="rId35" Type="http://schemas.openxmlformats.org/officeDocument/2006/relationships/printerSettings" Target="../printerSettings/printerSettings201.bin"/><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21" Type="http://schemas.openxmlformats.org/officeDocument/2006/relationships/printerSettings" Target="../printerSettings/printerSettings224.bin"/><Relationship Id="rId34" Type="http://schemas.openxmlformats.org/officeDocument/2006/relationships/printerSettings" Target="../printerSettings/printerSettings237.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printerSettings" Target="../printerSettings/printerSettings236.bin"/><Relationship Id="rId38"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37" Type="http://schemas.openxmlformats.org/officeDocument/2006/relationships/printerSettings" Target="../printerSettings/printerSettings240.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36" Type="http://schemas.openxmlformats.org/officeDocument/2006/relationships/printerSettings" Target="../printerSettings/printerSettings239.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35" Type="http://schemas.openxmlformats.org/officeDocument/2006/relationships/printerSettings" Target="../printerSettings/printerSettings238.bin"/><Relationship Id="rId8" Type="http://schemas.openxmlformats.org/officeDocument/2006/relationships/printerSettings" Target="../printerSettings/printerSettings211.bin"/><Relationship Id="rId3" Type="http://schemas.openxmlformats.org/officeDocument/2006/relationships/printerSettings" Target="../printerSettings/printerSettings20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drawing" Target="../drawings/drawing8.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9" Type="http://schemas.openxmlformats.org/officeDocument/2006/relationships/vmlDrawing" Target="../drawings/vmlDrawing3.vml"/><Relationship Id="rId21" Type="http://schemas.openxmlformats.org/officeDocument/2006/relationships/printerSettings" Target="../printerSettings/printerSettings298.bin"/><Relationship Id="rId34" Type="http://schemas.openxmlformats.org/officeDocument/2006/relationships/printerSettings" Target="../printerSettings/printerSettings311.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33" Type="http://schemas.openxmlformats.org/officeDocument/2006/relationships/printerSettings" Target="../printerSettings/printerSettings310.bin"/><Relationship Id="rId38" Type="http://schemas.openxmlformats.org/officeDocument/2006/relationships/drawing" Target="../drawings/drawing9.xml"/><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32" Type="http://schemas.openxmlformats.org/officeDocument/2006/relationships/printerSettings" Target="../printerSettings/printerSettings309.bin"/><Relationship Id="rId37" Type="http://schemas.openxmlformats.org/officeDocument/2006/relationships/printerSettings" Target="../printerSettings/printerSettings314.bin"/><Relationship Id="rId40" Type="http://schemas.openxmlformats.org/officeDocument/2006/relationships/ctrlProp" Target="../ctrlProps/ctrlProp39.xml"/><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36" Type="http://schemas.openxmlformats.org/officeDocument/2006/relationships/printerSettings" Target="../printerSettings/printerSettings313.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31" Type="http://schemas.openxmlformats.org/officeDocument/2006/relationships/printerSettings" Target="../printerSettings/printerSettings308.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printerSettings" Target="../printerSettings/printerSettings307.bin"/><Relationship Id="rId35" Type="http://schemas.openxmlformats.org/officeDocument/2006/relationships/printerSettings" Target="../printerSettings/printerSettings312.bin"/><Relationship Id="rId8" Type="http://schemas.openxmlformats.org/officeDocument/2006/relationships/printerSettings" Target="../printerSettings/printerSettings285.bin"/><Relationship Id="rId3" Type="http://schemas.openxmlformats.org/officeDocument/2006/relationships/printerSettings" Target="../printerSettings/printerSettings28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2.bin"/><Relationship Id="rId13" Type="http://schemas.openxmlformats.org/officeDocument/2006/relationships/printerSettings" Target="../printerSettings/printerSettings327.bin"/><Relationship Id="rId18" Type="http://schemas.openxmlformats.org/officeDocument/2006/relationships/printerSettings" Target="../printerSettings/printerSettings332.bin"/><Relationship Id="rId3" Type="http://schemas.openxmlformats.org/officeDocument/2006/relationships/printerSettings" Target="../printerSettings/printerSettings317.bin"/><Relationship Id="rId21" Type="http://schemas.openxmlformats.org/officeDocument/2006/relationships/printerSettings" Target="../printerSettings/printerSettings335.bin"/><Relationship Id="rId7" Type="http://schemas.openxmlformats.org/officeDocument/2006/relationships/printerSettings" Target="../printerSettings/printerSettings321.bin"/><Relationship Id="rId12" Type="http://schemas.openxmlformats.org/officeDocument/2006/relationships/printerSettings" Target="../printerSettings/printerSettings326.bin"/><Relationship Id="rId17" Type="http://schemas.openxmlformats.org/officeDocument/2006/relationships/printerSettings" Target="../printerSettings/printerSettings331.bin"/><Relationship Id="rId25" Type="http://schemas.openxmlformats.org/officeDocument/2006/relationships/ctrlProp" Target="../ctrlProps/ctrlProp40.xml"/><Relationship Id="rId2" Type="http://schemas.openxmlformats.org/officeDocument/2006/relationships/printerSettings" Target="../printerSettings/printerSettings316.bin"/><Relationship Id="rId16" Type="http://schemas.openxmlformats.org/officeDocument/2006/relationships/printerSettings" Target="../printerSettings/printerSettings330.bin"/><Relationship Id="rId20" Type="http://schemas.openxmlformats.org/officeDocument/2006/relationships/printerSettings" Target="../printerSettings/printerSettings334.bin"/><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11" Type="http://schemas.openxmlformats.org/officeDocument/2006/relationships/printerSettings" Target="../printerSettings/printerSettings325.bin"/><Relationship Id="rId24" Type="http://schemas.openxmlformats.org/officeDocument/2006/relationships/vmlDrawing" Target="../drawings/vmlDrawing4.vml"/><Relationship Id="rId5" Type="http://schemas.openxmlformats.org/officeDocument/2006/relationships/printerSettings" Target="../printerSettings/printerSettings319.bin"/><Relationship Id="rId15" Type="http://schemas.openxmlformats.org/officeDocument/2006/relationships/printerSettings" Target="../printerSettings/printerSettings329.bin"/><Relationship Id="rId23" Type="http://schemas.openxmlformats.org/officeDocument/2006/relationships/drawing" Target="../drawings/drawing10.xml"/><Relationship Id="rId10" Type="http://schemas.openxmlformats.org/officeDocument/2006/relationships/printerSettings" Target="../printerSettings/printerSettings324.bin"/><Relationship Id="rId19" Type="http://schemas.openxmlformats.org/officeDocument/2006/relationships/printerSettings" Target="../printerSettings/printerSettings333.bin"/><Relationship Id="rId4" Type="http://schemas.openxmlformats.org/officeDocument/2006/relationships/printerSettings" Target="../printerSettings/printerSettings318.bin"/><Relationship Id="rId9" Type="http://schemas.openxmlformats.org/officeDocument/2006/relationships/printerSettings" Target="../printerSettings/printerSettings323.bin"/><Relationship Id="rId14" Type="http://schemas.openxmlformats.org/officeDocument/2006/relationships/printerSettings" Target="../printerSettings/printerSettings328.bin"/><Relationship Id="rId22" Type="http://schemas.openxmlformats.org/officeDocument/2006/relationships/printerSettings" Target="../printerSettings/printerSettings33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ctrlProp" Target="../ctrlProps/ctrlProp41.xml"/><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vmlDrawing" Target="../drawings/vmlDrawing5.vml"/><Relationship Id="rId2" Type="http://schemas.openxmlformats.org/officeDocument/2006/relationships/printerSettings" Target="../printerSettings/printerSettings338.bin"/><Relationship Id="rId16" Type="http://schemas.openxmlformats.org/officeDocument/2006/relationships/drawing" Target="../drawings/drawing11.xml"/><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vmlDrawing" Target="../drawings/vmlDrawing6.vml"/><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drawing" Target="../drawings/drawing12.xml"/><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ctrlProp" Target="../ctrlProps/ctrlProp42.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1.bin"/><Relationship Id="rId18" Type="http://schemas.openxmlformats.org/officeDocument/2006/relationships/printerSettings" Target="../printerSettings/printerSettings406.bin"/><Relationship Id="rId26" Type="http://schemas.openxmlformats.org/officeDocument/2006/relationships/printerSettings" Target="../printerSettings/printerSettings414.bin"/><Relationship Id="rId21" Type="http://schemas.openxmlformats.org/officeDocument/2006/relationships/printerSettings" Target="../printerSettings/printerSettings409.bin"/><Relationship Id="rId34" Type="http://schemas.openxmlformats.org/officeDocument/2006/relationships/printerSettings" Target="../printerSettings/printerSettings422.bin"/><Relationship Id="rId7" Type="http://schemas.openxmlformats.org/officeDocument/2006/relationships/printerSettings" Target="../printerSettings/printerSettings395.bin"/><Relationship Id="rId12" Type="http://schemas.openxmlformats.org/officeDocument/2006/relationships/printerSettings" Target="../printerSettings/printerSettings400.bin"/><Relationship Id="rId17" Type="http://schemas.openxmlformats.org/officeDocument/2006/relationships/printerSettings" Target="../printerSettings/printerSettings405.bin"/><Relationship Id="rId25" Type="http://schemas.openxmlformats.org/officeDocument/2006/relationships/printerSettings" Target="../printerSettings/printerSettings413.bin"/><Relationship Id="rId33" Type="http://schemas.openxmlformats.org/officeDocument/2006/relationships/printerSettings" Target="../printerSettings/printerSettings421.bin"/><Relationship Id="rId2" Type="http://schemas.openxmlformats.org/officeDocument/2006/relationships/printerSettings" Target="../printerSettings/printerSettings390.bin"/><Relationship Id="rId16" Type="http://schemas.openxmlformats.org/officeDocument/2006/relationships/printerSettings" Target="../printerSettings/printerSettings404.bin"/><Relationship Id="rId20" Type="http://schemas.openxmlformats.org/officeDocument/2006/relationships/printerSettings" Target="../printerSettings/printerSettings408.bin"/><Relationship Id="rId29" Type="http://schemas.openxmlformats.org/officeDocument/2006/relationships/printerSettings" Target="../printerSettings/printerSettings417.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printerSettings" Target="../printerSettings/printerSettings399.bin"/><Relationship Id="rId24" Type="http://schemas.openxmlformats.org/officeDocument/2006/relationships/printerSettings" Target="../printerSettings/printerSettings412.bin"/><Relationship Id="rId32" Type="http://schemas.openxmlformats.org/officeDocument/2006/relationships/printerSettings" Target="../printerSettings/printerSettings420.bin"/><Relationship Id="rId37" Type="http://schemas.openxmlformats.org/officeDocument/2006/relationships/drawing" Target="../drawings/drawing13.xml"/><Relationship Id="rId5" Type="http://schemas.openxmlformats.org/officeDocument/2006/relationships/printerSettings" Target="../printerSettings/printerSettings393.bin"/><Relationship Id="rId15" Type="http://schemas.openxmlformats.org/officeDocument/2006/relationships/printerSettings" Target="../printerSettings/printerSettings403.bin"/><Relationship Id="rId23" Type="http://schemas.openxmlformats.org/officeDocument/2006/relationships/printerSettings" Target="../printerSettings/printerSettings411.bin"/><Relationship Id="rId28" Type="http://schemas.openxmlformats.org/officeDocument/2006/relationships/printerSettings" Target="../printerSettings/printerSettings416.bin"/><Relationship Id="rId36" Type="http://schemas.openxmlformats.org/officeDocument/2006/relationships/printerSettings" Target="../printerSettings/printerSettings424.bin"/><Relationship Id="rId10" Type="http://schemas.openxmlformats.org/officeDocument/2006/relationships/printerSettings" Target="../printerSettings/printerSettings398.bin"/><Relationship Id="rId19" Type="http://schemas.openxmlformats.org/officeDocument/2006/relationships/printerSettings" Target="../printerSettings/printerSettings407.bin"/><Relationship Id="rId31" Type="http://schemas.openxmlformats.org/officeDocument/2006/relationships/printerSettings" Target="../printerSettings/printerSettings419.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 Id="rId14" Type="http://schemas.openxmlformats.org/officeDocument/2006/relationships/printerSettings" Target="../printerSettings/printerSettings402.bin"/><Relationship Id="rId22" Type="http://schemas.openxmlformats.org/officeDocument/2006/relationships/printerSettings" Target="../printerSettings/printerSettings410.bin"/><Relationship Id="rId27" Type="http://schemas.openxmlformats.org/officeDocument/2006/relationships/printerSettings" Target="../printerSettings/printerSettings415.bin"/><Relationship Id="rId30" Type="http://schemas.openxmlformats.org/officeDocument/2006/relationships/printerSettings" Target="../printerSettings/printerSettings418.bin"/><Relationship Id="rId35" Type="http://schemas.openxmlformats.org/officeDocument/2006/relationships/printerSettings" Target="../printerSettings/printerSettings423.bin"/><Relationship Id="rId8" Type="http://schemas.openxmlformats.org/officeDocument/2006/relationships/printerSettings" Target="../printerSettings/printerSettings396.bin"/><Relationship Id="rId3" Type="http://schemas.openxmlformats.org/officeDocument/2006/relationships/printerSettings" Target="../printerSettings/printerSettings39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21" Type="http://schemas.openxmlformats.org/officeDocument/2006/relationships/printerSettings" Target="../printerSettings/printerSettings445.bin"/><Relationship Id="rId34" Type="http://schemas.openxmlformats.org/officeDocument/2006/relationships/printerSettings" Target="../printerSettings/printerSettings458.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printerSettings" Target="../printerSettings/printerSettings457.bin"/><Relationship Id="rId38" Type="http://schemas.openxmlformats.org/officeDocument/2006/relationships/drawing" Target="../drawings/drawing14.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37" Type="http://schemas.openxmlformats.org/officeDocument/2006/relationships/printerSettings" Target="../printerSettings/printerSettings461.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36" Type="http://schemas.openxmlformats.org/officeDocument/2006/relationships/printerSettings" Target="../printerSettings/printerSettings460.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35" Type="http://schemas.openxmlformats.org/officeDocument/2006/relationships/printerSettings" Target="../printerSettings/printerSettings459.bin"/><Relationship Id="rId8" Type="http://schemas.openxmlformats.org/officeDocument/2006/relationships/printerSettings" Target="../printerSettings/printerSettings432.bin"/><Relationship Id="rId3" Type="http://schemas.openxmlformats.org/officeDocument/2006/relationships/printerSettings" Target="../printerSettings/printerSettings42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21" Type="http://schemas.openxmlformats.org/officeDocument/2006/relationships/printerSettings" Target="../printerSettings/printerSettings482.bin"/><Relationship Id="rId34" Type="http://schemas.openxmlformats.org/officeDocument/2006/relationships/printerSettings" Target="../printerSettings/printerSettings495.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33" Type="http://schemas.openxmlformats.org/officeDocument/2006/relationships/printerSettings" Target="../printerSettings/printerSettings494.bin"/><Relationship Id="rId38" Type="http://schemas.openxmlformats.org/officeDocument/2006/relationships/drawing" Target="../drawings/drawing15.xml"/><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29" Type="http://schemas.openxmlformats.org/officeDocument/2006/relationships/printerSettings" Target="../printerSettings/printerSettings490.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32" Type="http://schemas.openxmlformats.org/officeDocument/2006/relationships/printerSettings" Target="../printerSettings/printerSettings493.bin"/><Relationship Id="rId37" Type="http://schemas.openxmlformats.org/officeDocument/2006/relationships/printerSettings" Target="../printerSettings/printerSettings498.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28" Type="http://schemas.openxmlformats.org/officeDocument/2006/relationships/printerSettings" Target="../printerSettings/printerSettings489.bin"/><Relationship Id="rId36" Type="http://schemas.openxmlformats.org/officeDocument/2006/relationships/printerSettings" Target="../printerSettings/printerSettings497.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31" Type="http://schemas.openxmlformats.org/officeDocument/2006/relationships/printerSettings" Target="../printerSettings/printerSettings492.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printerSettings" Target="../printerSettings/printerSettings488.bin"/><Relationship Id="rId30" Type="http://schemas.openxmlformats.org/officeDocument/2006/relationships/printerSettings" Target="../printerSettings/printerSettings491.bin"/><Relationship Id="rId35" Type="http://schemas.openxmlformats.org/officeDocument/2006/relationships/printerSettings" Target="../printerSettings/printerSettings496.bin"/><Relationship Id="rId8" Type="http://schemas.openxmlformats.org/officeDocument/2006/relationships/printerSettings" Target="../printerSettings/printerSettings469.bin"/><Relationship Id="rId3" Type="http://schemas.openxmlformats.org/officeDocument/2006/relationships/printerSettings" Target="../printerSettings/printerSettings46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21" Type="http://schemas.openxmlformats.org/officeDocument/2006/relationships/printerSettings" Target="../printerSettings/printerSettings519.bin"/><Relationship Id="rId34" Type="http://schemas.openxmlformats.org/officeDocument/2006/relationships/printerSettings" Target="../printerSettings/printerSettings532.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33" Type="http://schemas.openxmlformats.org/officeDocument/2006/relationships/printerSettings" Target="../printerSettings/printerSettings531.bin"/><Relationship Id="rId38" Type="http://schemas.openxmlformats.org/officeDocument/2006/relationships/drawing" Target="../drawings/drawing16.xml"/><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29" Type="http://schemas.openxmlformats.org/officeDocument/2006/relationships/printerSettings" Target="../printerSettings/printerSettings527.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32" Type="http://schemas.openxmlformats.org/officeDocument/2006/relationships/printerSettings" Target="../printerSettings/printerSettings530.bin"/><Relationship Id="rId37" Type="http://schemas.openxmlformats.org/officeDocument/2006/relationships/printerSettings" Target="../printerSettings/printerSettings535.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printerSettings" Target="../printerSettings/printerSettings526.bin"/><Relationship Id="rId36" Type="http://schemas.openxmlformats.org/officeDocument/2006/relationships/printerSettings" Target="../printerSettings/printerSettings534.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31" Type="http://schemas.openxmlformats.org/officeDocument/2006/relationships/printerSettings" Target="../printerSettings/printerSettings529.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 Id="rId30" Type="http://schemas.openxmlformats.org/officeDocument/2006/relationships/printerSettings" Target="../printerSettings/printerSettings528.bin"/><Relationship Id="rId35" Type="http://schemas.openxmlformats.org/officeDocument/2006/relationships/printerSettings" Target="../printerSettings/printerSettings533.bin"/><Relationship Id="rId8" Type="http://schemas.openxmlformats.org/officeDocument/2006/relationships/printerSettings" Target="../printerSettings/printerSettings506.bin"/><Relationship Id="rId3" Type="http://schemas.openxmlformats.org/officeDocument/2006/relationships/printerSettings" Target="../printerSettings/printerSettings50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48.bin"/><Relationship Id="rId18" Type="http://schemas.openxmlformats.org/officeDocument/2006/relationships/printerSettings" Target="../printerSettings/printerSettings553.bin"/><Relationship Id="rId26" Type="http://schemas.openxmlformats.org/officeDocument/2006/relationships/printerSettings" Target="../printerSettings/printerSettings561.bin"/><Relationship Id="rId21" Type="http://schemas.openxmlformats.org/officeDocument/2006/relationships/printerSettings" Target="../printerSettings/printerSettings556.bin"/><Relationship Id="rId34" Type="http://schemas.openxmlformats.org/officeDocument/2006/relationships/printerSettings" Target="../printerSettings/printerSettings569.bin"/><Relationship Id="rId7" Type="http://schemas.openxmlformats.org/officeDocument/2006/relationships/printerSettings" Target="../printerSettings/printerSettings542.bin"/><Relationship Id="rId12" Type="http://schemas.openxmlformats.org/officeDocument/2006/relationships/printerSettings" Target="../printerSettings/printerSettings547.bin"/><Relationship Id="rId17" Type="http://schemas.openxmlformats.org/officeDocument/2006/relationships/printerSettings" Target="../printerSettings/printerSettings552.bin"/><Relationship Id="rId25" Type="http://schemas.openxmlformats.org/officeDocument/2006/relationships/printerSettings" Target="../printerSettings/printerSettings560.bin"/><Relationship Id="rId33" Type="http://schemas.openxmlformats.org/officeDocument/2006/relationships/printerSettings" Target="../printerSettings/printerSettings568.bin"/><Relationship Id="rId38" Type="http://schemas.openxmlformats.org/officeDocument/2006/relationships/drawing" Target="../drawings/drawing17.xml"/><Relationship Id="rId2" Type="http://schemas.openxmlformats.org/officeDocument/2006/relationships/printerSettings" Target="../printerSettings/printerSettings537.bin"/><Relationship Id="rId16" Type="http://schemas.openxmlformats.org/officeDocument/2006/relationships/printerSettings" Target="../printerSettings/printerSettings551.bin"/><Relationship Id="rId20" Type="http://schemas.openxmlformats.org/officeDocument/2006/relationships/printerSettings" Target="../printerSettings/printerSettings555.bin"/><Relationship Id="rId29" Type="http://schemas.openxmlformats.org/officeDocument/2006/relationships/printerSettings" Target="../printerSettings/printerSettings564.bin"/><Relationship Id="rId1" Type="http://schemas.openxmlformats.org/officeDocument/2006/relationships/printerSettings" Target="../printerSettings/printerSettings536.bin"/><Relationship Id="rId6" Type="http://schemas.openxmlformats.org/officeDocument/2006/relationships/printerSettings" Target="../printerSettings/printerSettings541.bin"/><Relationship Id="rId11" Type="http://schemas.openxmlformats.org/officeDocument/2006/relationships/printerSettings" Target="../printerSettings/printerSettings546.bin"/><Relationship Id="rId24" Type="http://schemas.openxmlformats.org/officeDocument/2006/relationships/printerSettings" Target="../printerSettings/printerSettings559.bin"/><Relationship Id="rId32" Type="http://schemas.openxmlformats.org/officeDocument/2006/relationships/printerSettings" Target="../printerSettings/printerSettings567.bin"/><Relationship Id="rId37" Type="http://schemas.openxmlformats.org/officeDocument/2006/relationships/printerSettings" Target="../printerSettings/printerSettings572.bin"/><Relationship Id="rId5" Type="http://schemas.openxmlformats.org/officeDocument/2006/relationships/printerSettings" Target="../printerSettings/printerSettings540.bin"/><Relationship Id="rId15" Type="http://schemas.openxmlformats.org/officeDocument/2006/relationships/printerSettings" Target="../printerSettings/printerSettings550.bin"/><Relationship Id="rId23" Type="http://schemas.openxmlformats.org/officeDocument/2006/relationships/printerSettings" Target="../printerSettings/printerSettings558.bin"/><Relationship Id="rId28" Type="http://schemas.openxmlformats.org/officeDocument/2006/relationships/printerSettings" Target="../printerSettings/printerSettings563.bin"/><Relationship Id="rId36" Type="http://schemas.openxmlformats.org/officeDocument/2006/relationships/printerSettings" Target="../printerSettings/printerSettings571.bin"/><Relationship Id="rId10" Type="http://schemas.openxmlformats.org/officeDocument/2006/relationships/printerSettings" Target="../printerSettings/printerSettings545.bin"/><Relationship Id="rId19" Type="http://schemas.openxmlformats.org/officeDocument/2006/relationships/printerSettings" Target="../printerSettings/printerSettings554.bin"/><Relationship Id="rId31" Type="http://schemas.openxmlformats.org/officeDocument/2006/relationships/printerSettings" Target="../printerSettings/printerSettings566.bin"/><Relationship Id="rId4" Type="http://schemas.openxmlformats.org/officeDocument/2006/relationships/printerSettings" Target="../printerSettings/printerSettings539.bin"/><Relationship Id="rId9" Type="http://schemas.openxmlformats.org/officeDocument/2006/relationships/printerSettings" Target="../printerSettings/printerSettings544.bin"/><Relationship Id="rId14" Type="http://schemas.openxmlformats.org/officeDocument/2006/relationships/printerSettings" Target="../printerSettings/printerSettings549.bin"/><Relationship Id="rId22" Type="http://schemas.openxmlformats.org/officeDocument/2006/relationships/printerSettings" Target="../printerSettings/printerSettings557.bin"/><Relationship Id="rId27" Type="http://schemas.openxmlformats.org/officeDocument/2006/relationships/printerSettings" Target="../printerSettings/printerSettings562.bin"/><Relationship Id="rId30" Type="http://schemas.openxmlformats.org/officeDocument/2006/relationships/printerSettings" Target="../printerSettings/printerSettings565.bin"/><Relationship Id="rId35" Type="http://schemas.openxmlformats.org/officeDocument/2006/relationships/printerSettings" Target="../printerSettings/printerSettings570.bin"/><Relationship Id="rId8" Type="http://schemas.openxmlformats.org/officeDocument/2006/relationships/printerSettings" Target="../printerSettings/printerSettings543.bin"/><Relationship Id="rId3" Type="http://schemas.openxmlformats.org/officeDocument/2006/relationships/printerSettings" Target="../printerSettings/printerSettings53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drawing" Target="../drawings/drawing18.xml"/><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22.bin"/><Relationship Id="rId18" Type="http://schemas.openxmlformats.org/officeDocument/2006/relationships/printerSettings" Target="../printerSettings/printerSettings627.bin"/><Relationship Id="rId26" Type="http://schemas.openxmlformats.org/officeDocument/2006/relationships/printerSettings" Target="../printerSettings/printerSettings635.bin"/><Relationship Id="rId3" Type="http://schemas.openxmlformats.org/officeDocument/2006/relationships/printerSettings" Target="../printerSettings/printerSettings612.bin"/><Relationship Id="rId21" Type="http://schemas.openxmlformats.org/officeDocument/2006/relationships/printerSettings" Target="../printerSettings/printerSettings630.bin"/><Relationship Id="rId7" Type="http://schemas.openxmlformats.org/officeDocument/2006/relationships/printerSettings" Target="../printerSettings/printerSettings616.bin"/><Relationship Id="rId12" Type="http://schemas.openxmlformats.org/officeDocument/2006/relationships/printerSettings" Target="../printerSettings/printerSettings621.bin"/><Relationship Id="rId17" Type="http://schemas.openxmlformats.org/officeDocument/2006/relationships/printerSettings" Target="../printerSettings/printerSettings626.bin"/><Relationship Id="rId25" Type="http://schemas.openxmlformats.org/officeDocument/2006/relationships/printerSettings" Target="../printerSettings/printerSettings634.bin"/><Relationship Id="rId33" Type="http://schemas.openxmlformats.org/officeDocument/2006/relationships/drawing" Target="../drawings/drawing19.xml"/><Relationship Id="rId2" Type="http://schemas.openxmlformats.org/officeDocument/2006/relationships/printerSettings" Target="../printerSettings/printerSettings611.bin"/><Relationship Id="rId16" Type="http://schemas.openxmlformats.org/officeDocument/2006/relationships/printerSettings" Target="../printerSettings/printerSettings625.bin"/><Relationship Id="rId20" Type="http://schemas.openxmlformats.org/officeDocument/2006/relationships/printerSettings" Target="../printerSettings/printerSettings629.bin"/><Relationship Id="rId29" Type="http://schemas.openxmlformats.org/officeDocument/2006/relationships/printerSettings" Target="../printerSettings/printerSettings638.bin"/><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24" Type="http://schemas.openxmlformats.org/officeDocument/2006/relationships/printerSettings" Target="../printerSettings/printerSettings633.bin"/><Relationship Id="rId32" Type="http://schemas.openxmlformats.org/officeDocument/2006/relationships/printerSettings" Target="../printerSettings/printerSettings641.bin"/><Relationship Id="rId5" Type="http://schemas.openxmlformats.org/officeDocument/2006/relationships/printerSettings" Target="../printerSettings/printerSettings614.bin"/><Relationship Id="rId15" Type="http://schemas.openxmlformats.org/officeDocument/2006/relationships/printerSettings" Target="../printerSettings/printerSettings624.bin"/><Relationship Id="rId23" Type="http://schemas.openxmlformats.org/officeDocument/2006/relationships/printerSettings" Target="../printerSettings/printerSettings632.bin"/><Relationship Id="rId28" Type="http://schemas.openxmlformats.org/officeDocument/2006/relationships/printerSettings" Target="../printerSettings/printerSettings637.bin"/><Relationship Id="rId10" Type="http://schemas.openxmlformats.org/officeDocument/2006/relationships/printerSettings" Target="../printerSettings/printerSettings619.bin"/><Relationship Id="rId19" Type="http://schemas.openxmlformats.org/officeDocument/2006/relationships/printerSettings" Target="../printerSettings/printerSettings628.bin"/><Relationship Id="rId31" Type="http://schemas.openxmlformats.org/officeDocument/2006/relationships/printerSettings" Target="../printerSettings/printerSettings640.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printerSettings" Target="../printerSettings/printerSettings623.bin"/><Relationship Id="rId22" Type="http://schemas.openxmlformats.org/officeDocument/2006/relationships/printerSettings" Target="../printerSettings/printerSettings631.bin"/><Relationship Id="rId27" Type="http://schemas.openxmlformats.org/officeDocument/2006/relationships/printerSettings" Target="../printerSettings/printerSettings636.bin"/><Relationship Id="rId30" Type="http://schemas.openxmlformats.org/officeDocument/2006/relationships/printerSettings" Target="../printerSettings/printerSettings639.bin"/><Relationship Id="rId8" Type="http://schemas.openxmlformats.org/officeDocument/2006/relationships/printerSettings" Target="../printerSettings/printerSettings61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3" Type="http://schemas.openxmlformats.org/officeDocument/2006/relationships/printerSettings" Target="../printerSettings/printerSettings644.bin"/><Relationship Id="rId21" Type="http://schemas.openxmlformats.org/officeDocument/2006/relationships/printerSettings" Target="../printerSettings/printerSettings662.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33" Type="http://schemas.openxmlformats.org/officeDocument/2006/relationships/drawing" Target="../drawings/drawing20.xml"/><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printerSettings" Target="../printerSettings/printerSettings673.bin"/><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 Id="rId8" Type="http://schemas.openxmlformats.org/officeDocument/2006/relationships/printerSettings" Target="../printerSettings/printerSettings649.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21" Type="http://schemas.openxmlformats.org/officeDocument/2006/relationships/printerSettings" Target="../printerSettings/printerSettings694.bin"/><Relationship Id="rId34" Type="http://schemas.openxmlformats.org/officeDocument/2006/relationships/printerSettings" Target="../printerSettings/printerSettings707.bin"/><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printerSettings" Target="../printerSettings/printerSettings706.bin"/><Relationship Id="rId38" Type="http://schemas.openxmlformats.org/officeDocument/2006/relationships/ctrlProp" Target="../ctrlProps/ctrlProp44.x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printerSettings" Target="../printerSettings/printerSettings705.bin"/><Relationship Id="rId37" Type="http://schemas.openxmlformats.org/officeDocument/2006/relationships/ctrlProp" Target="../ctrlProps/ctrlProp43.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36" Type="http://schemas.openxmlformats.org/officeDocument/2006/relationships/vmlDrawing" Target="../drawings/vmlDrawing7.vml"/><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35" Type="http://schemas.openxmlformats.org/officeDocument/2006/relationships/drawing" Target="../drawings/drawing21.xml"/><Relationship Id="rId8" Type="http://schemas.openxmlformats.org/officeDocument/2006/relationships/printerSettings" Target="../printerSettings/printerSettings681.bin"/><Relationship Id="rId3" Type="http://schemas.openxmlformats.org/officeDocument/2006/relationships/printerSettings" Target="../printerSettings/printerSettings67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drawing" Target="../drawings/drawing22.xml"/><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drawing" Target="../drawings/drawing23.xml"/><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3.bin"/><Relationship Id="rId13" Type="http://schemas.openxmlformats.org/officeDocument/2006/relationships/printerSettings" Target="../printerSettings/printerSettings788.bin"/><Relationship Id="rId18" Type="http://schemas.openxmlformats.org/officeDocument/2006/relationships/printerSettings" Target="../printerSettings/printerSettings793.bin"/><Relationship Id="rId26" Type="http://schemas.openxmlformats.org/officeDocument/2006/relationships/drawing" Target="../drawings/drawing24.xml"/><Relationship Id="rId3" Type="http://schemas.openxmlformats.org/officeDocument/2006/relationships/printerSettings" Target="../printerSettings/printerSettings778.bin"/><Relationship Id="rId21" Type="http://schemas.openxmlformats.org/officeDocument/2006/relationships/printerSettings" Target="../printerSettings/printerSettings796.bin"/><Relationship Id="rId7" Type="http://schemas.openxmlformats.org/officeDocument/2006/relationships/printerSettings" Target="../printerSettings/printerSettings782.bin"/><Relationship Id="rId12" Type="http://schemas.openxmlformats.org/officeDocument/2006/relationships/printerSettings" Target="../printerSettings/printerSettings787.bin"/><Relationship Id="rId17" Type="http://schemas.openxmlformats.org/officeDocument/2006/relationships/printerSettings" Target="../printerSettings/printerSettings792.bin"/><Relationship Id="rId25" Type="http://schemas.openxmlformats.org/officeDocument/2006/relationships/printerSettings" Target="../printerSettings/printerSettings800.bin"/><Relationship Id="rId2" Type="http://schemas.openxmlformats.org/officeDocument/2006/relationships/printerSettings" Target="../printerSettings/printerSettings777.bin"/><Relationship Id="rId16" Type="http://schemas.openxmlformats.org/officeDocument/2006/relationships/printerSettings" Target="../printerSettings/printerSettings791.bin"/><Relationship Id="rId20" Type="http://schemas.openxmlformats.org/officeDocument/2006/relationships/printerSettings" Target="../printerSettings/printerSettings795.bin"/><Relationship Id="rId1" Type="http://schemas.openxmlformats.org/officeDocument/2006/relationships/printerSettings" Target="../printerSettings/printerSettings776.bin"/><Relationship Id="rId6" Type="http://schemas.openxmlformats.org/officeDocument/2006/relationships/printerSettings" Target="../printerSettings/printerSettings781.bin"/><Relationship Id="rId11" Type="http://schemas.openxmlformats.org/officeDocument/2006/relationships/printerSettings" Target="../printerSettings/printerSettings786.bin"/><Relationship Id="rId24" Type="http://schemas.openxmlformats.org/officeDocument/2006/relationships/printerSettings" Target="../printerSettings/printerSettings799.bin"/><Relationship Id="rId5" Type="http://schemas.openxmlformats.org/officeDocument/2006/relationships/printerSettings" Target="../printerSettings/printerSettings780.bin"/><Relationship Id="rId15" Type="http://schemas.openxmlformats.org/officeDocument/2006/relationships/printerSettings" Target="../printerSettings/printerSettings790.bin"/><Relationship Id="rId23" Type="http://schemas.openxmlformats.org/officeDocument/2006/relationships/printerSettings" Target="../printerSettings/printerSettings798.bin"/><Relationship Id="rId10" Type="http://schemas.openxmlformats.org/officeDocument/2006/relationships/printerSettings" Target="../printerSettings/printerSettings785.bin"/><Relationship Id="rId19" Type="http://schemas.openxmlformats.org/officeDocument/2006/relationships/printerSettings" Target="../printerSettings/printerSettings794.bin"/><Relationship Id="rId4" Type="http://schemas.openxmlformats.org/officeDocument/2006/relationships/printerSettings" Target="../printerSettings/printerSettings779.bin"/><Relationship Id="rId9" Type="http://schemas.openxmlformats.org/officeDocument/2006/relationships/printerSettings" Target="../printerSettings/printerSettings784.bin"/><Relationship Id="rId14" Type="http://schemas.openxmlformats.org/officeDocument/2006/relationships/printerSettings" Target="../printerSettings/printerSettings789.bin"/><Relationship Id="rId22" Type="http://schemas.openxmlformats.org/officeDocument/2006/relationships/printerSettings" Target="../printerSettings/printerSettings79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08.bin"/><Relationship Id="rId13" Type="http://schemas.openxmlformats.org/officeDocument/2006/relationships/printerSettings" Target="../printerSettings/printerSettings813.bin"/><Relationship Id="rId18" Type="http://schemas.openxmlformats.org/officeDocument/2006/relationships/printerSettings" Target="../printerSettings/printerSettings818.bin"/><Relationship Id="rId3" Type="http://schemas.openxmlformats.org/officeDocument/2006/relationships/printerSettings" Target="../printerSettings/printerSettings803.bin"/><Relationship Id="rId21" Type="http://schemas.openxmlformats.org/officeDocument/2006/relationships/printerSettings" Target="../printerSettings/printerSettings821.bin"/><Relationship Id="rId7" Type="http://schemas.openxmlformats.org/officeDocument/2006/relationships/printerSettings" Target="../printerSettings/printerSettings807.bin"/><Relationship Id="rId12" Type="http://schemas.openxmlformats.org/officeDocument/2006/relationships/printerSettings" Target="../printerSettings/printerSettings812.bin"/><Relationship Id="rId17" Type="http://schemas.openxmlformats.org/officeDocument/2006/relationships/printerSettings" Target="../printerSettings/printerSettings817.bin"/><Relationship Id="rId2" Type="http://schemas.openxmlformats.org/officeDocument/2006/relationships/printerSettings" Target="../printerSettings/printerSettings802.bin"/><Relationship Id="rId16" Type="http://schemas.openxmlformats.org/officeDocument/2006/relationships/printerSettings" Target="../printerSettings/printerSettings816.bin"/><Relationship Id="rId20" Type="http://schemas.openxmlformats.org/officeDocument/2006/relationships/printerSettings" Target="../printerSettings/printerSettings820.bin"/><Relationship Id="rId1" Type="http://schemas.openxmlformats.org/officeDocument/2006/relationships/printerSettings" Target="../printerSettings/printerSettings801.bin"/><Relationship Id="rId6" Type="http://schemas.openxmlformats.org/officeDocument/2006/relationships/printerSettings" Target="../printerSettings/printerSettings806.bin"/><Relationship Id="rId11" Type="http://schemas.openxmlformats.org/officeDocument/2006/relationships/printerSettings" Target="../printerSettings/printerSettings811.bin"/><Relationship Id="rId5" Type="http://schemas.openxmlformats.org/officeDocument/2006/relationships/printerSettings" Target="../printerSettings/printerSettings805.bin"/><Relationship Id="rId15" Type="http://schemas.openxmlformats.org/officeDocument/2006/relationships/printerSettings" Target="../printerSettings/printerSettings815.bin"/><Relationship Id="rId23" Type="http://schemas.openxmlformats.org/officeDocument/2006/relationships/drawing" Target="../drawings/drawing25.xml"/><Relationship Id="rId10" Type="http://schemas.openxmlformats.org/officeDocument/2006/relationships/printerSettings" Target="../printerSettings/printerSettings810.bin"/><Relationship Id="rId19" Type="http://schemas.openxmlformats.org/officeDocument/2006/relationships/printerSettings" Target="../printerSettings/printerSettings819.bin"/><Relationship Id="rId4" Type="http://schemas.openxmlformats.org/officeDocument/2006/relationships/printerSettings" Target="../printerSettings/printerSettings804.bin"/><Relationship Id="rId9" Type="http://schemas.openxmlformats.org/officeDocument/2006/relationships/printerSettings" Target="../printerSettings/printerSettings809.bin"/><Relationship Id="rId14" Type="http://schemas.openxmlformats.org/officeDocument/2006/relationships/printerSettings" Target="../printerSettings/printerSettings814.bin"/><Relationship Id="rId22" Type="http://schemas.openxmlformats.org/officeDocument/2006/relationships/printerSettings" Target="../printerSettings/printerSettings822.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25.bin"/><Relationship Id="rId7" Type="http://schemas.openxmlformats.org/officeDocument/2006/relationships/drawing" Target="../drawings/drawing26.xml"/><Relationship Id="rId2" Type="http://schemas.openxmlformats.org/officeDocument/2006/relationships/printerSettings" Target="../printerSettings/printerSettings824.bin"/><Relationship Id="rId1" Type="http://schemas.openxmlformats.org/officeDocument/2006/relationships/printerSettings" Target="../printerSettings/printerSettings823.bin"/><Relationship Id="rId6" Type="http://schemas.openxmlformats.org/officeDocument/2006/relationships/printerSettings" Target="../printerSettings/printerSettings828.bin"/><Relationship Id="rId5" Type="http://schemas.openxmlformats.org/officeDocument/2006/relationships/printerSettings" Target="../printerSettings/printerSettings827.bin"/><Relationship Id="rId4" Type="http://schemas.openxmlformats.org/officeDocument/2006/relationships/printerSettings" Target="../printerSettings/printerSettings826.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7" Type="http://schemas.openxmlformats.org/officeDocument/2006/relationships/printerSettings" Target="../printerSettings/printerSettings835.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drawing" Target="../drawings/drawing27.xml"/><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8.bin"/><Relationship Id="rId18" Type="http://schemas.openxmlformats.org/officeDocument/2006/relationships/printerSettings" Target="../printerSettings/printerSettings883.bin"/><Relationship Id="rId26" Type="http://schemas.openxmlformats.org/officeDocument/2006/relationships/printerSettings" Target="../printerSettings/printerSettings891.bin"/><Relationship Id="rId3" Type="http://schemas.openxmlformats.org/officeDocument/2006/relationships/printerSettings" Target="../printerSettings/printerSettings868.bin"/><Relationship Id="rId21" Type="http://schemas.openxmlformats.org/officeDocument/2006/relationships/printerSettings" Target="../printerSettings/printerSettings886.bin"/><Relationship Id="rId34" Type="http://schemas.openxmlformats.org/officeDocument/2006/relationships/drawing" Target="../drawings/drawing28.xml"/><Relationship Id="rId7" Type="http://schemas.openxmlformats.org/officeDocument/2006/relationships/printerSettings" Target="../printerSettings/printerSettings872.bin"/><Relationship Id="rId12" Type="http://schemas.openxmlformats.org/officeDocument/2006/relationships/printerSettings" Target="../printerSettings/printerSettings877.bin"/><Relationship Id="rId17" Type="http://schemas.openxmlformats.org/officeDocument/2006/relationships/printerSettings" Target="../printerSettings/printerSettings882.bin"/><Relationship Id="rId25" Type="http://schemas.openxmlformats.org/officeDocument/2006/relationships/printerSettings" Target="../printerSettings/printerSettings890.bin"/><Relationship Id="rId33" Type="http://schemas.openxmlformats.org/officeDocument/2006/relationships/printerSettings" Target="../printerSettings/printerSettings898.bin"/><Relationship Id="rId2" Type="http://schemas.openxmlformats.org/officeDocument/2006/relationships/printerSettings" Target="../printerSettings/printerSettings867.bin"/><Relationship Id="rId16" Type="http://schemas.openxmlformats.org/officeDocument/2006/relationships/printerSettings" Target="../printerSettings/printerSettings881.bin"/><Relationship Id="rId20" Type="http://schemas.openxmlformats.org/officeDocument/2006/relationships/printerSettings" Target="../printerSettings/printerSettings885.bin"/><Relationship Id="rId29" Type="http://schemas.openxmlformats.org/officeDocument/2006/relationships/printerSettings" Target="../printerSettings/printerSettings894.bin"/><Relationship Id="rId1" Type="http://schemas.openxmlformats.org/officeDocument/2006/relationships/printerSettings" Target="../printerSettings/printerSettings866.bin"/><Relationship Id="rId6" Type="http://schemas.openxmlformats.org/officeDocument/2006/relationships/printerSettings" Target="../printerSettings/printerSettings871.bin"/><Relationship Id="rId11" Type="http://schemas.openxmlformats.org/officeDocument/2006/relationships/printerSettings" Target="../printerSettings/printerSettings876.bin"/><Relationship Id="rId24" Type="http://schemas.openxmlformats.org/officeDocument/2006/relationships/printerSettings" Target="../printerSettings/printerSettings889.bin"/><Relationship Id="rId32" Type="http://schemas.openxmlformats.org/officeDocument/2006/relationships/printerSettings" Target="../printerSettings/printerSettings897.bin"/><Relationship Id="rId5" Type="http://schemas.openxmlformats.org/officeDocument/2006/relationships/printerSettings" Target="../printerSettings/printerSettings870.bin"/><Relationship Id="rId15" Type="http://schemas.openxmlformats.org/officeDocument/2006/relationships/printerSettings" Target="../printerSettings/printerSettings880.bin"/><Relationship Id="rId23" Type="http://schemas.openxmlformats.org/officeDocument/2006/relationships/printerSettings" Target="../printerSettings/printerSettings888.bin"/><Relationship Id="rId28" Type="http://schemas.openxmlformats.org/officeDocument/2006/relationships/printerSettings" Target="../printerSettings/printerSettings893.bin"/><Relationship Id="rId10" Type="http://schemas.openxmlformats.org/officeDocument/2006/relationships/printerSettings" Target="../printerSettings/printerSettings875.bin"/><Relationship Id="rId19" Type="http://schemas.openxmlformats.org/officeDocument/2006/relationships/printerSettings" Target="../printerSettings/printerSettings884.bin"/><Relationship Id="rId31" Type="http://schemas.openxmlformats.org/officeDocument/2006/relationships/printerSettings" Target="../printerSettings/printerSettings896.bin"/><Relationship Id="rId4" Type="http://schemas.openxmlformats.org/officeDocument/2006/relationships/printerSettings" Target="../printerSettings/printerSettings869.bin"/><Relationship Id="rId9" Type="http://schemas.openxmlformats.org/officeDocument/2006/relationships/printerSettings" Target="../printerSettings/printerSettings874.bin"/><Relationship Id="rId14" Type="http://schemas.openxmlformats.org/officeDocument/2006/relationships/printerSettings" Target="../printerSettings/printerSettings879.bin"/><Relationship Id="rId22" Type="http://schemas.openxmlformats.org/officeDocument/2006/relationships/printerSettings" Target="../printerSettings/printerSettings887.bin"/><Relationship Id="rId27" Type="http://schemas.openxmlformats.org/officeDocument/2006/relationships/printerSettings" Target="../printerSettings/printerSettings892.bin"/><Relationship Id="rId30" Type="http://schemas.openxmlformats.org/officeDocument/2006/relationships/printerSettings" Target="../printerSettings/printerSettings895.bin"/><Relationship Id="rId8" Type="http://schemas.openxmlformats.org/officeDocument/2006/relationships/printerSettings" Target="../printerSettings/printerSettings873.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11.bin"/><Relationship Id="rId18" Type="http://schemas.openxmlformats.org/officeDocument/2006/relationships/printerSettings" Target="../printerSettings/printerSettings916.bin"/><Relationship Id="rId26" Type="http://schemas.openxmlformats.org/officeDocument/2006/relationships/printerSettings" Target="../printerSettings/printerSettings924.bin"/><Relationship Id="rId3" Type="http://schemas.openxmlformats.org/officeDocument/2006/relationships/printerSettings" Target="../printerSettings/printerSettings901.bin"/><Relationship Id="rId21" Type="http://schemas.openxmlformats.org/officeDocument/2006/relationships/printerSettings" Target="../printerSettings/printerSettings919.bin"/><Relationship Id="rId7" Type="http://schemas.openxmlformats.org/officeDocument/2006/relationships/printerSettings" Target="../printerSettings/printerSettings905.bin"/><Relationship Id="rId12" Type="http://schemas.openxmlformats.org/officeDocument/2006/relationships/printerSettings" Target="../printerSettings/printerSettings910.bin"/><Relationship Id="rId17" Type="http://schemas.openxmlformats.org/officeDocument/2006/relationships/printerSettings" Target="../printerSettings/printerSettings915.bin"/><Relationship Id="rId25" Type="http://schemas.openxmlformats.org/officeDocument/2006/relationships/printerSettings" Target="../printerSettings/printerSettings923.bin"/><Relationship Id="rId33" Type="http://schemas.openxmlformats.org/officeDocument/2006/relationships/printerSettings" Target="../printerSettings/printerSettings931.bin"/><Relationship Id="rId2" Type="http://schemas.openxmlformats.org/officeDocument/2006/relationships/printerSettings" Target="../printerSettings/printerSettings900.bin"/><Relationship Id="rId16" Type="http://schemas.openxmlformats.org/officeDocument/2006/relationships/printerSettings" Target="../printerSettings/printerSettings914.bin"/><Relationship Id="rId20" Type="http://schemas.openxmlformats.org/officeDocument/2006/relationships/printerSettings" Target="../printerSettings/printerSettings918.bin"/><Relationship Id="rId29" Type="http://schemas.openxmlformats.org/officeDocument/2006/relationships/printerSettings" Target="../printerSettings/printerSettings927.bin"/><Relationship Id="rId1" Type="http://schemas.openxmlformats.org/officeDocument/2006/relationships/printerSettings" Target="../printerSettings/printerSettings899.bin"/><Relationship Id="rId6" Type="http://schemas.openxmlformats.org/officeDocument/2006/relationships/printerSettings" Target="../printerSettings/printerSettings904.bin"/><Relationship Id="rId11" Type="http://schemas.openxmlformats.org/officeDocument/2006/relationships/printerSettings" Target="../printerSettings/printerSettings909.bin"/><Relationship Id="rId24" Type="http://schemas.openxmlformats.org/officeDocument/2006/relationships/printerSettings" Target="../printerSettings/printerSettings922.bin"/><Relationship Id="rId32" Type="http://schemas.openxmlformats.org/officeDocument/2006/relationships/printerSettings" Target="../printerSettings/printerSettings930.bin"/><Relationship Id="rId5" Type="http://schemas.openxmlformats.org/officeDocument/2006/relationships/printerSettings" Target="../printerSettings/printerSettings903.bin"/><Relationship Id="rId15" Type="http://schemas.openxmlformats.org/officeDocument/2006/relationships/printerSettings" Target="../printerSettings/printerSettings913.bin"/><Relationship Id="rId23" Type="http://schemas.openxmlformats.org/officeDocument/2006/relationships/printerSettings" Target="../printerSettings/printerSettings921.bin"/><Relationship Id="rId28" Type="http://schemas.openxmlformats.org/officeDocument/2006/relationships/printerSettings" Target="../printerSettings/printerSettings926.bin"/><Relationship Id="rId10" Type="http://schemas.openxmlformats.org/officeDocument/2006/relationships/printerSettings" Target="../printerSettings/printerSettings908.bin"/><Relationship Id="rId19" Type="http://schemas.openxmlformats.org/officeDocument/2006/relationships/printerSettings" Target="../printerSettings/printerSettings917.bin"/><Relationship Id="rId31" Type="http://schemas.openxmlformats.org/officeDocument/2006/relationships/printerSettings" Target="../printerSettings/printerSettings929.bin"/><Relationship Id="rId4" Type="http://schemas.openxmlformats.org/officeDocument/2006/relationships/printerSettings" Target="../printerSettings/printerSettings902.bin"/><Relationship Id="rId9" Type="http://schemas.openxmlformats.org/officeDocument/2006/relationships/printerSettings" Target="../printerSettings/printerSettings907.bin"/><Relationship Id="rId14" Type="http://schemas.openxmlformats.org/officeDocument/2006/relationships/printerSettings" Target="../printerSettings/printerSettings912.bin"/><Relationship Id="rId22" Type="http://schemas.openxmlformats.org/officeDocument/2006/relationships/printerSettings" Target="../printerSettings/printerSettings920.bin"/><Relationship Id="rId27" Type="http://schemas.openxmlformats.org/officeDocument/2006/relationships/printerSettings" Target="../printerSettings/printerSettings925.bin"/><Relationship Id="rId30" Type="http://schemas.openxmlformats.org/officeDocument/2006/relationships/printerSettings" Target="../printerSettings/printerSettings928.bin"/><Relationship Id="rId8" Type="http://schemas.openxmlformats.org/officeDocument/2006/relationships/printerSettings" Target="../printerSettings/printerSettings9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13" sqref="B13"/>
    </sheetView>
  </sheetViews>
  <sheetFormatPr defaultColWidth="9.140625" defaultRowHeight="15.75"/>
  <cols>
    <col min="1" max="1" width="27.5703125" style="75" customWidth="1"/>
    <col min="2" max="2" width="12.85546875" style="75" customWidth="1"/>
    <col min="3" max="3" width="11.85546875" style="75" customWidth="1"/>
    <col min="4" max="4" width="18" style="75" customWidth="1"/>
    <col min="5" max="7" width="9.140625" style="75"/>
    <col min="8" max="8" width="12.42578125" style="75" customWidth="1"/>
    <col min="9" max="16384" width="9.140625" style="26"/>
  </cols>
  <sheetData>
    <row r="1" spans="1:8" ht="101.25" customHeight="1">
      <c r="A1" s="163" t="s">
        <v>316</v>
      </c>
      <c r="B1" s="722" t="s">
        <v>769</v>
      </c>
      <c r="C1" s="723"/>
      <c r="D1" s="723"/>
      <c r="E1" s="723"/>
      <c r="F1" s="723"/>
      <c r="G1" s="723"/>
      <c r="H1" s="723"/>
    </row>
    <row r="2" spans="1:8" ht="30.75" customHeight="1">
      <c r="A2" s="163" t="s">
        <v>182</v>
      </c>
      <c r="B2" s="163" t="s">
        <v>770</v>
      </c>
    </row>
    <row r="3" spans="1:8" ht="30.75" customHeight="1">
      <c r="A3" s="163" t="s">
        <v>315</v>
      </c>
      <c r="B3" s="725" t="s">
        <v>771</v>
      </c>
      <c r="C3" s="726"/>
      <c r="D3" s="726"/>
      <c r="E3" s="726"/>
      <c r="F3" s="726"/>
      <c r="G3" s="726"/>
      <c r="H3" s="726"/>
    </row>
    <row r="4" spans="1:8">
      <c r="B4" s="724"/>
      <c r="C4" s="724"/>
    </row>
    <row r="5" spans="1:8" ht="16.5">
      <c r="A5" s="163" t="s">
        <v>125</v>
      </c>
      <c r="B5" s="552">
        <v>36</v>
      </c>
      <c r="C5" s="552"/>
    </row>
    <row r="6" spans="1:8" ht="16.5">
      <c r="B6" s="582"/>
    </row>
    <row r="7" spans="1:8" ht="16.5">
      <c r="A7" s="199"/>
    </row>
  </sheetData>
  <customSheetViews>
    <customSheetView guid="{FADCBE67-C557-4BB1-9129-D4D2EFCC4742}" state="hidden" showRuler="0">
      <selection activeCell="E8" sqref="E8"/>
      <pageMargins left="0.75" right="0.75" top="1" bottom="1" header="0.5" footer="0.5"/>
      <pageSetup orientation="portrait" r:id="rId1"/>
      <headerFooter alignWithMargins="0"/>
    </customSheetView>
    <customSheetView guid="{35C772BD-8F05-4A18-BEC8-6AF744E22539}" state="hidden" showRuler="0">
      <selection activeCell="B6" sqref="B6"/>
      <pageMargins left="0.75" right="0.75" top="1" bottom="1" header="0.5" footer="0.5"/>
      <pageSetup orientation="portrait" r:id="rId2"/>
      <headerFooter alignWithMargins="0"/>
    </customSheetView>
    <customSheetView guid="{FC200EB0-6614-47DB-96CE-7610471486D9}" state="hidden" showRuler="0">
      <selection activeCell="B2" sqref="B2"/>
      <pageMargins left="0.75" right="0.75" top="1" bottom="1" header="0.5" footer="0.5"/>
      <pageSetup orientation="portrait" r:id="rId3"/>
      <headerFooter alignWithMargins="0"/>
    </customSheetView>
    <customSheetView guid="{010B040B-83D1-42E5-9354-A9BE9113BDAC}" state="hidden" showRuler="0">
      <selection activeCell="D2" sqref="D2"/>
      <pageMargins left="0.75" right="0.75" top="1" bottom="1" header="0.5" footer="0.5"/>
      <pageSetup orientation="portrait" r:id="rId4"/>
      <headerFooter alignWithMargins="0"/>
    </customSheetView>
    <customSheetView guid="{77353208-2D17-4D2E-ADE3-4F168F350B73}" state="hidden" showRuler="0">
      <selection activeCell="H5" sqref="H5"/>
      <pageMargins left="0.75" right="0.75" top="1" bottom="1" header="0.5" footer="0.5"/>
      <pageSetup orientation="portrait" r:id="rId5"/>
      <headerFooter alignWithMargins="0"/>
    </customSheetView>
    <customSheetView guid="{1F125E51-1799-42D0-B41E-DC039BB17D59}" state="hidden" showRuler="0">
      <selection activeCell="C12" sqref="C12"/>
      <pageMargins left="0.75" right="0.75" top="1" bottom="1" header="0.5" footer="0.5"/>
      <pageSetup orientation="portrait" r:id="rId6"/>
      <headerFooter alignWithMargins="0"/>
    </customSheetView>
    <customSheetView guid="{14C32814-5A59-4863-9FB1-822FBB75D7D1}" state="hidden" showRuler="0">
      <selection activeCell="B5" sqref="B5"/>
      <pageMargins left="0.75" right="0.75" top="1" bottom="1" header="0.5" footer="0.5"/>
      <pageSetup orientation="portrait" r:id="rId7"/>
      <headerFooter alignWithMargins="0"/>
    </customSheetView>
    <customSheetView guid="{AA750348-930C-43DE-ADD0-8D60980F5013}" state="hidden" showRuler="0">
      <selection activeCell="E6" sqref="E6"/>
      <pageMargins left="0.75" right="0.75" top="1" bottom="1" header="0.5" footer="0.5"/>
      <pageSetup orientation="portrait" r:id="rId8"/>
      <headerFooter alignWithMargins="0"/>
    </customSheetView>
    <customSheetView guid="{CFBF18EC-8277-4311-991B-395AF21BB33B}" state="hidden" showRuler="0">
      <selection activeCell="E6" sqref="E6"/>
      <pageMargins left="0.75" right="0.75" top="1" bottom="1" header="0.5" footer="0.5"/>
      <pageSetup orientation="portrait" r:id="rId9"/>
      <headerFooter alignWithMargins="0"/>
    </customSheetView>
    <customSheetView guid="{82C64B11-1F50-45B5-B7BB-9F1DC733C833}" state="hidden" showRuler="0">
      <selection activeCell="D9" sqref="D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82E8A0F5-0020-4355-95CF-28601763A783}" state="hidden" showRuler="0">
      <selection activeCell="F11" sqref="F11"/>
      <pageMargins left="0.75" right="0.75" top="1" bottom="1" header="0.5" footer="0.5"/>
      <pageSetup orientation="portrait" r:id="rId22"/>
      <headerFooter alignWithMargins="0"/>
    </customSheetView>
    <customSheetView guid="{44C1C443-3199-4288-884A-D16AF7B2CD69}" state="hidden" showRuler="0">
      <selection activeCell="E9" sqref="E9"/>
      <pageMargins left="0.75" right="0.75" top="1" bottom="1" header="0.5" footer="0.5"/>
      <pageSetup orientation="portrait" r:id="rId23"/>
      <headerFooter alignWithMargins="0"/>
    </customSheetView>
    <customSheetView guid="{CB7CD015-9A92-451A-BEF4-2BC98E3768DD}" state="hidden" showRuler="0">
      <selection activeCell="D10" sqref="D10"/>
      <pageMargins left="0.75" right="0.75" top="1" bottom="1" header="0.5" footer="0.5"/>
      <pageSetup orientation="portrait" r:id="rId24"/>
      <headerFooter alignWithMargins="0"/>
    </customSheetView>
    <customSheetView guid="{7A88FC7A-7690-48AB-B789-172043AFADC8}" state="hidden" showRuler="0">
      <selection activeCell="D11" sqref="D11"/>
      <pageMargins left="0.75" right="0.75" top="1" bottom="1" header="0.5" footer="0.5"/>
      <pageSetup orientation="portrait" r:id="rId25"/>
      <headerFooter alignWithMargins="0"/>
    </customSheetView>
    <customSheetView guid="{1E2D7167-D6B7-4690-9A83-BF768C4223A4}" state="hidden" showRuler="0">
      <selection activeCell="E6" sqref="E6"/>
      <pageMargins left="0.75" right="0.75" top="1" bottom="1" header="0.5" footer="0.5"/>
      <pageSetup orientation="portrait" r:id="rId26"/>
      <headerFooter alignWithMargins="0"/>
    </customSheetView>
    <customSheetView guid="{13A93EBF-985A-49FD-9FE0-DC75D238EC8C}" state="hidden" showRuler="0">
      <selection activeCell="G17" sqref="G17"/>
      <pageMargins left="0.75" right="0.75" top="1" bottom="1" header="0.5" footer="0.5"/>
      <pageSetup orientation="portrait" r:id="rId27"/>
      <headerFooter alignWithMargins="0"/>
    </customSheetView>
    <customSheetView guid="{BE615921-12B2-47E1-81BB-292B559B4C46}" state="hidden" showRuler="0">
      <selection activeCell="B11" sqref="B11"/>
      <pageMargins left="0.75" right="0.75" top="1" bottom="1" header="0.5" footer="0.5"/>
      <pageSetup orientation="portrait" r:id="rId28"/>
      <headerFooter alignWithMargins="0"/>
    </customSheetView>
    <customSheetView guid="{D05C69EC-C4A6-4AED-AFBA-A3044FD4B3FB}" state="hidden" showRuler="0">
      <selection activeCell="F10" sqref="F10"/>
      <pageMargins left="0.75" right="0.75" top="1" bottom="1" header="0.5" footer="0.5"/>
      <pageSetup orientation="portrait" r:id="rId29"/>
      <headerFooter alignWithMargins="0"/>
    </customSheetView>
    <customSheetView guid="{8CF338B0-8CA3-4AF4-816D-CB7A6D8E33BC}" state="hidden" showRuler="0">
      <selection activeCell="G4" sqref="G4"/>
      <pageMargins left="0.75" right="0.75" top="1" bottom="1" header="0.5" footer="0.5"/>
      <pageSetup orientation="portrait" r:id="rId30"/>
      <headerFooter alignWithMargins="0"/>
    </customSheetView>
    <customSheetView guid="{B07CB001-8FAF-40AD-8AD5-A65A64B33B35}" state="hidden" showRuler="0">
      <selection activeCell="H5" sqref="H5"/>
      <pageMargins left="0.75" right="0.75" top="1" bottom="1" header="0.5" footer="0.5"/>
      <pageSetup orientation="portrait" r:id="rId31"/>
      <headerFooter alignWithMargins="0"/>
    </customSheetView>
    <customSheetView guid="{4D67A8FB-66CE-4EFD-8932-C754BE25ED43}" state="hidden" showRuler="0">
      <selection activeCell="D11" sqref="D11"/>
      <pageMargins left="0.75" right="0.75" top="1" bottom="1" header="0.5" footer="0.5"/>
      <pageSetup orientation="portrait" r:id="rId32"/>
      <headerFooter alignWithMargins="0"/>
    </customSheetView>
    <customSheetView guid="{0D490C87-B003-4943-9825-ACE0B8E7CC06}" state="hidden" showRuler="0">
      <selection activeCell="B10" sqref="B10"/>
      <pageMargins left="0.75" right="0.75" top="1" bottom="1" header="0.5" footer="0.5"/>
      <pageSetup orientation="portrait" r:id="rId33"/>
      <headerFooter alignWithMargins="0"/>
    </customSheetView>
    <customSheetView guid="{012A8702-091E-4FD1-8E26-12B65B8B3B8C}" state="hidden" showRuler="0">
      <selection activeCell="D2" sqref="D2"/>
      <pageMargins left="0.75" right="0.75" top="1" bottom="1" header="0.5" footer="0.5"/>
      <pageSetup orientation="portrait" r:id="rId34"/>
      <headerFooter alignWithMargins="0"/>
    </customSheetView>
    <customSheetView guid="{CD28740F-9825-447C-B887-B18F0232D126}" state="hidden" showRuler="0">
      <selection activeCell="B6" sqref="B6"/>
      <pageMargins left="0.75" right="0.75" top="1" bottom="1" header="0.5" footer="0.5"/>
      <pageSetup orientation="portrait" r:id="rId35"/>
      <headerFooter alignWithMargins="0"/>
    </customSheetView>
    <customSheetView guid="{7518E083-431A-45D0-A3DD-DF0866826B90}" state="hidden" showRuler="0">
      <selection activeCell="E8" sqref="E8"/>
      <pageMargins left="0.75" right="0.75" top="1" bottom="1" header="0.5" footer="0.5"/>
      <pageSetup orientation="portrait" r:id="rId36"/>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zoomScaleNormal="100" zoomScaleSheetLayoutView="100" workbookViewId="0">
      <selection activeCell="C5" sqref="C5:E5"/>
    </sheetView>
  </sheetViews>
  <sheetFormatPr defaultColWidth="9.140625" defaultRowHeight="13.5"/>
  <cols>
    <col min="1" max="1" width="9.85546875" style="126" customWidth="1"/>
    <col min="2" max="2" width="8.85546875" style="126" customWidth="1"/>
    <col min="3" max="4" width="44.140625" style="126" customWidth="1"/>
    <col min="5" max="5" width="12.85546875" style="126" customWidth="1"/>
    <col min="6" max="6" width="9.85546875" style="123" hidden="1" customWidth="1"/>
    <col min="7" max="9" width="9.140625" style="123"/>
    <col min="10" max="16384" width="9.140625" style="120"/>
  </cols>
  <sheetData>
    <row r="1" spans="1:12" ht="18" customHeight="1">
      <c r="A1" s="738" t="s">
        <v>684</v>
      </c>
      <c r="B1" s="747" t="s">
        <v>131</v>
      </c>
      <c r="C1" s="747"/>
      <c r="D1" s="747"/>
      <c r="E1" s="747"/>
      <c r="F1" s="741"/>
      <c r="G1" s="590"/>
      <c r="H1" s="118"/>
      <c r="I1" s="118"/>
      <c r="J1" s="119"/>
      <c r="L1" s="120" t="s">
        <v>468</v>
      </c>
    </row>
    <row r="2" spans="1:12" ht="95.25" customHeight="1">
      <c r="A2" s="739"/>
      <c r="B2" s="748" t="str">
        <f>Basic!B1</f>
        <v>Tower Package TW03 for Zing-Zingbar to Sissu portion of ±350 KV HVDC Pang-Kaithal Transmission Line associated with Transmission system for evacuation of RE power from renewable energy parks in Leh (5 GW Leh-Kaithal transmission corridor)</v>
      </c>
      <c r="C2" s="748"/>
      <c r="D2" s="748"/>
      <c r="E2" s="748"/>
      <c r="F2" s="742"/>
      <c r="G2" s="118"/>
      <c r="H2" s="118"/>
      <c r="I2" s="118"/>
      <c r="J2" s="119"/>
    </row>
    <row r="3" spans="1:12" ht="27" customHeight="1">
      <c r="A3" s="739"/>
      <c r="B3" s="749" t="str">
        <f>"Specification No.: " &amp; Basic!B3</f>
        <v>Specification No.: CC/NT/W-TW/DOM/A04/25/06315</v>
      </c>
      <c r="C3" s="749"/>
      <c r="D3" s="749"/>
      <c r="E3" s="749"/>
      <c r="F3" s="742"/>
      <c r="G3" s="118"/>
      <c r="H3" s="118"/>
      <c r="I3" s="118"/>
      <c r="J3" s="119"/>
    </row>
    <row r="4" spans="1:12" s="131" customFormat="1" ht="18" customHeight="1">
      <c r="A4" s="739"/>
      <c r="B4" s="291">
        <v>1</v>
      </c>
      <c r="C4" s="745" t="s">
        <v>132</v>
      </c>
      <c r="D4" s="745"/>
      <c r="E4" s="745"/>
      <c r="F4" s="742"/>
      <c r="G4" s="129"/>
      <c r="H4" s="129"/>
      <c r="I4" s="128"/>
      <c r="J4" s="130"/>
    </row>
    <row r="5" spans="1:12" s="131" customFormat="1" ht="30.75" customHeight="1">
      <c r="A5" s="739"/>
      <c r="B5" s="292">
        <v>2</v>
      </c>
      <c r="C5" s="745" t="s">
        <v>747</v>
      </c>
      <c r="D5" s="745"/>
      <c r="E5" s="745"/>
      <c r="F5" s="742"/>
      <c r="G5" s="128"/>
      <c r="H5" s="128"/>
      <c r="I5" s="128"/>
      <c r="J5" s="130"/>
    </row>
    <row r="6" spans="1:12" s="131" customFormat="1" ht="30.75" customHeight="1">
      <c r="A6" s="739"/>
      <c r="B6" s="292">
        <v>3</v>
      </c>
      <c r="C6" s="745" t="s">
        <v>723</v>
      </c>
      <c r="D6" s="745"/>
      <c r="E6" s="745"/>
      <c r="F6" s="742"/>
      <c r="G6" s="128"/>
      <c r="H6" s="128"/>
      <c r="I6" s="128"/>
      <c r="J6" s="130"/>
    </row>
    <row r="7" spans="1:12" s="131" customFormat="1" ht="30.75" customHeight="1">
      <c r="A7" s="739"/>
      <c r="B7" s="292">
        <v>3</v>
      </c>
      <c r="C7" s="745" t="s">
        <v>167</v>
      </c>
      <c r="D7" s="745"/>
      <c r="E7" s="745"/>
      <c r="F7" s="742"/>
      <c r="G7" s="128"/>
      <c r="H7" s="128"/>
      <c r="I7" s="128"/>
      <c r="J7" s="130"/>
    </row>
    <row r="8" spans="1:12" s="131" customFormat="1" ht="30.75" customHeight="1">
      <c r="A8" s="739"/>
      <c r="B8" s="292">
        <v>4</v>
      </c>
      <c r="C8" s="745" t="s">
        <v>689</v>
      </c>
      <c r="D8" s="745"/>
      <c r="E8" s="745"/>
      <c r="F8" s="742"/>
      <c r="G8" s="128"/>
      <c r="H8" s="128"/>
      <c r="I8" s="128"/>
      <c r="J8" s="130"/>
    </row>
    <row r="9" spans="1:12" s="131" customFormat="1" ht="48" customHeight="1">
      <c r="A9" s="739"/>
      <c r="B9" s="292">
        <v>5</v>
      </c>
      <c r="C9" s="745" t="s">
        <v>475</v>
      </c>
      <c r="D9" s="745"/>
      <c r="E9" s="745"/>
      <c r="F9" s="742"/>
      <c r="G9" s="128"/>
      <c r="H9" s="128"/>
      <c r="I9" s="128"/>
      <c r="J9" s="130"/>
    </row>
    <row r="10" spans="1:12" s="131" customFormat="1" ht="33" customHeight="1">
      <c r="A10" s="739"/>
      <c r="B10" s="293">
        <v>6</v>
      </c>
      <c r="C10" s="746" t="s">
        <v>640</v>
      </c>
      <c r="D10" s="746"/>
      <c r="E10" s="746"/>
      <c r="F10" s="742"/>
      <c r="G10" s="128"/>
      <c r="H10" s="128"/>
      <c r="I10" s="128"/>
      <c r="J10" s="290"/>
    </row>
    <row r="11" spans="1:12" s="131" customFormat="1" ht="33" customHeight="1">
      <c r="A11" s="739"/>
      <c r="B11" s="292">
        <v>7</v>
      </c>
      <c r="C11" s="746" t="s">
        <v>759</v>
      </c>
      <c r="D11" s="746"/>
      <c r="E11" s="746"/>
      <c r="F11" s="742"/>
      <c r="G11" s="128"/>
      <c r="H11" s="128"/>
      <c r="I11" s="128"/>
      <c r="J11" s="290"/>
    </row>
    <row r="12" spans="1:12" s="131" customFormat="1" ht="33" customHeight="1">
      <c r="A12" s="739"/>
      <c r="B12" s="294" t="s">
        <v>392</v>
      </c>
      <c r="C12" s="727" t="s">
        <v>476</v>
      </c>
      <c r="D12" s="727"/>
      <c r="E12" s="728"/>
      <c r="F12" s="742"/>
      <c r="G12" s="128"/>
      <c r="H12" s="128"/>
      <c r="I12" s="128"/>
      <c r="J12" s="130"/>
    </row>
    <row r="13" spans="1:12" ht="5.25" customHeight="1">
      <c r="A13" s="739"/>
      <c r="B13" s="295"/>
      <c r="C13" s="295"/>
      <c r="D13" s="295"/>
      <c r="E13" s="295"/>
      <c r="F13" s="742"/>
      <c r="G13" s="118"/>
      <c r="H13" s="118"/>
      <c r="I13" s="118"/>
      <c r="J13" s="119"/>
    </row>
    <row r="14" spans="1:12" ht="18" customHeight="1">
      <c r="A14" s="739"/>
      <c r="B14" s="744"/>
      <c r="C14" s="744"/>
      <c r="D14" s="744"/>
      <c r="E14" s="744"/>
      <c r="F14" s="742"/>
      <c r="G14" s="118"/>
      <c r="H14" s="118"/>
      <c r="I14" s="118"/>
      <c r="J14" s="119"/>
    </row>
    <row r="15" spans="1:12" ht="8.1" customHeight="1">
      <c r="A15" s="739"/>
      <c r="B15" s="122"/>
      <c r="C15" s="122"/>
      <c r="D15" s="122"/>
      <c r="E15" s="122"/>
      <c r="F15" s="742"/>
      <c r="G15" s="118"/>
      <c r="H15" s="118"/>
      <c r="I15" s="118"/>
      <c r="J15" s="119"/>
    </row>
    <row r="16" spans="1:12" ht="24" customHeight="1">
      <c r="A16" s="739"/>
      <c r="B16" s="729"/>
      <c r="C16" s="730"/>
      <c r="D16" s="730"/>
      <c r="E16" s="731"/>
      <c r="F16" s="742"/>
    </row>
    <row r="17" spans="1:10" ht="15.95" customHeight="1">
      <c r="A17" s="739"/>
      <c r="B17" s="732"/>
      <c r="C17" s="733"/>
      <c r="D17" s="733"/>
      <c r="E17" s="734"/>
      <c r="F17" s="742"/>
      <c r="G17" s="118"/>
      <c r="H17" s="118"/>
      <c r="I17" s="118"/>
      <c r="J17" s="119"/>
    </row>
    <row r="18" spans="1:10" ht="24" customHeight="1">
      <c r="A18" s="739"/>
      <c r="B18" s="732"/>
      <c r="C18" s="733"/>
      <c r="D18" s="733"/>
      <c r="E18" s="734"/>
      <c r="F18" s="742"/>
      <c r="G18" s="124"/>
      <c r="H18" s="124"/>
      <c r="I18" s="124"/>
      <c r="J18" s="124"/>
    </row>
    <row r="19" spans="1:10" ht="15.95" customHeight="1">
      <c r="A19" s="740"/>
      <c r="B19" s="735"/>
      <c r="C19" s="736"/>
      <c r="D19" s="736"/>
      <c r="E19" s="737"/>
      <c r="F19" s="743"/>
      <c r="G19" s="124"/>
      <c r="H19" s="124"/>
      <c r="I19" s="124"/>
      <c r="J19" s="124"/>
    </row>
    <row r="20" spans="1:10" ht="15.75">
      <c r="A20" s="121"/>
      <c r="B20" s="125"/>
      <c r="C20" s="125"/>
      <c r="D20" s="125"/>
      <c r="E20" s="125"/>
      <c r="F20" s="118"/>
      <c r="G20" s="118"/>
      <c r="H20" s="118"/>
      <c r="I20" s="118"/>
      <c r="J20" s="119"/>
    </row>
    <row r="21" spans="1:10" ht="15.75">
      <c r="A21" s="121"/>
      <c r="B21" s="121"/>
      <c r="C21" s="121"/>
      <c r="D21" s="121"/>
      <c r="E21" s="121"/>
      <c r="F21" s="118"/>
      <c r="G21" s="118"/>
      <c r="H21" s="118"/>
      <c r="I21" s="118"/>
      <c r="J21" s="119"/>
    </row>
    <row r="22" spans="1:10" ht="15.75">
      <c r="A22" s="121"/>
      <c r="B22" s="121"/>
      <c r="C22" s="121"/>
      <c r="D22" s="121"/>
      <c r="E22" s="121"/>
      <c r="F22" s="118"/>
      <c r="G22" s="118"/>
      <c r="H22" s="118"/>
      <c r="I22" s="118"/>
      <c r="J22" s="119"/>
    </row>
  </sheetData>
  <sheetProtection algorithmName="SHA-512" hashValue="37v6xXp8TzusjOgv0fi4qnO51A49qSlzYJb9glw+RDDBEJm5sJQWv0YWJBT2Wi+nUUr/64v4RENFf7FWe8eZpA==" saltValue="qYTDgvPp1Q5fv1FOzUQ0OQ==" spinCount="100000" sheet="1" formatColumns="0" formatRows="0" selectLockedCells="1"/>
  <customSheetViews>
    <customSheetView guid="{FADCBE67-C557-4BB1-9129-D4D2EFCC4742}"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5"/>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1"/>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CD28740F-9825-447C-B887-B18F0232D126}" scale="120" showGridLines="0" printArea="1" hiddenColumns="1" view="pageBreakPreview" topLeftCell="B1">
      <selection activeCell="C8" sqref="C8:E8"/>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7518E083-431A-45D0-A3DD-DF0866826B90}"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8" type="noConversion"/>
  <printOptions horizontalCentered="1"/>
  <pageMargins left="0.15748031496063" right="0.23622047244094499" top="0.78" bottom="0.98425196850393704" header="0.35433070866141703" footer="0.511811023622047"/>
  <pageSetup paperSize="9" scale="88"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zoomScaleNormal="100" zoomScaleSheetLayoutView="100" workbookViewId="0">
      <selection activeCell="D13" sqref="D13"/>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23.85546875" style="30" customWidth="1"/>
    <col min="6" max="6" width="15" style="142" hidden="1" customWidth="1"/>
    <col min="7" max="9" width="11.85546875" style="142" hidden="1" customWidth="1"/>
    <col min="10" max="25" width="11.85546875" style="142" customWidth="1"/>
    <col min="26" max="26" width="9.140625" style="26"/>
    <col min="27" max="27" width="15.28515625" style="26" customWidth="1"/>
    <col min="28" max="16384" width="9.140625" style="26"/>
  </cols>
  <sheetData>
    <row r="1" spans="2:28" ht="72" customHeight="1">
      <c r="B1" s="752" t="str">
        <f>Basic!B1</f>
        <v>Tower Package TW03 for Zing-Zingbar to Sissu portion of ±350 KV HVDC Pang-Kaithal Transmission Line associated with Transmission system for evacuation of RE power from renewable energy parks in Leh (5 GW Leh-Kaithal transmission corridor)</v>
      </c>
      <c r="C1" s="752"/>
      <c r="D1" s="752"/>
      <c r="E1" s="147"/>
      <c r="F1" s="132"/>
      <c r="G1" s="79"/>
      <c r="H1" s="79"/>
      <c r="I1" s="79"/>
      <c r="J1" s="79"/>
      <c r="K1" s="79"/>
      <c r="L1" s="79"/>
      <c r="M1" s="79"/>
      <c r="N1" s="79"/>
      <c r="O1" s="79"/>
      <c r="P1" s="79"/>
      <c r="Q1" s="79"/>
      <c r="R1" s="79"/>
      <c r="S1" s="79"/>
      <c r="T1" s="79"/>
      <c r="U1" s="79"/>
      <c r="V1" s="79"/>
      <c r="W1" s="79"/>
      <c r="X1" s="79"/>
      <c r="Y1" s="79"/>
    </row>
    <row r="2" spans="2:28" ht="25.5" customHeight="1">
      <c r="B2" s="753" t="str">
        <f>Basic!A3&amp;Basic!B3</f>
        <v>Specification No. :CC/NT/W-TW/DOM/A04/25/06315</v>
      </c>
      <c r="C2" s="753"/>
      <c r="D2" s="753"/>
      <c r="E2" s="34"/>
      <c r="F2" s="30"/>
      <c r="G2" s="30"/>
      <c r="H2" s="30"/>
      <c r="I2" s="30"/>
      <c r="J2" s="30"/>
      <c r="K2" s="30"/>
      <c r="L2" s="30"/>
      <c r="M2" s="30"/>
      <c r="N2" s="30"/>
      <c r="O2" s="30"/>
      <c r="P2" s="30"/>
      <c r="Q2" s="30"/>
      <c r="R2" s="30"/>
      <c r="S2" s="30"/>
      <c r="T2" s="30"/>
      <c r="U2" s="30"/>
      <c r="V2" s="30"/>
      <c r="W2" s="30"/>
      <c r="X2" s="30"/>
      <c r="Y2" s="30"/>
      <c r="AA2" s="26" t="s">
        <v>168</v>
      </c>
      <c r="AB2" s="76">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169</v>
      </c>
      <c r="AB3" s="246" t="s">
        <v>9</v>
      </c>
    </row>
    <row r="4" spans="2:28" ht="36.75" customHeight="1">
      <c r="B4" s="755" t="s">
        <v>588</v>
      </c>
      <c r="C4" s="755"/>
      <c r="D4" s="479" t="s">
        <v>742</v>
      </c>
      <c r="E4" s="29"/>
      <c r="F4" s="30"/>
      <c r="G4" s="30"/>
      <c r="H4" s="30"/>
      <c r="I4" s="30">
        <f>IF(D4="Yes",1,0)</f>
        <v>0</v>
      </c>
      <c r="J4" s="30"/>
      <c r="K4" s="30"/>
      <c r="L4" s="30"/>
      <c r="M4" s="30"/>
      <c r="N4" s="30"/>
      <c r="O4" s="30"/>
      <c r="P4" s="30"/>
      <c r="Q4" s="30"/>
      <c r="R4" s="30"/>
      <c r="S4" s="30"/>
      <c r="T4" s="30"/>
      <c r="U4" s="30"/>
      <c r="V4" s="30"/>
      <c r="W4" s="30"/>
      <c r="X4" s="30"/>
      <c r="Y4" s="30"/>
      <c r="AB4" s="76"/>
    </row>
    <row r="5" spans="2:28" ht="48.75" customHeight="1">
      <c r="B5" s="755" t="str">
        <f>IF(I4=1,"Name of the Designated Authority of GoI under Public  Procurement Policy for MSE Order 2012","" )</f>
        <v/>
      </c>
      <c r="C5" s="755"/>
      <c r="D5" s="98"/>
      <c r="E5" s="29"/>
      <c r="F5" s="30"/>
      <c r="G5" s="30"/>
      <c r="H5" s="30"/>
      <c r="I5" s="30">
        <f>IF(D11="Yes",1,0)</f>
        <v>1</v>
      </c>
      <c r="J5" s="30"/>
      <c r="K5" s="30"/>
      <c r="L5" s="30"/>
      <c r="M5" s="30"/>
      <c r="N5" s="30"/>
      <c r="O5" s="30"/>
      <c r="P5" s="30"/>
      <c r="Q5" s="30"/>
      <c r="R5" s="30"/>
      <c r="S5" s="30"/>
      <c r="T5" s="30"/>
      <c r="U5" s="30"/>
      <c r="V5" s="30"/>
      <c r="W5" s="30"/>
      <c r="X5" s="30"/>
      <c r="Y5" s="30"/>
      <c r="AB5" s="76"/>
    </row>
    <row r="6" spans="2:28" ht="20.100000000000001" customHeight="1">
      <c r="B6" s="371"/>
      <c r="C6" s="371"/>
      <c r="D6" s="371"/>
      <c r="E6" s="29"/>
      <c r="F6" s="30"/>
      <c r="G6" s="30"/>
      <c r="H6" s="30"/>
      <c r="I6" s="30"/>
      <c r="J6" s="30"/>
      <c r="K6" s="30"/>
      <c r="L6" s="30"/>
      <c r="M6" s="30"/>
      <c r="N6" s="30"/>
      <c r="O6" s="30"/>
      <c r="P6" s="30"/>
      <c r="Q6" s="30"/>
      <c r="R6" s="30"/>
      <c r="S6" s="30"/>
      <c r="T6" s="30"/>
      <c r="U6" s="30"/>
      <c r="V6" s="30"/>
      <c r="W6" s="30"/>
      <c r="X6" s="30"/>
      <c r="Y6" s="30"/>
      <c r="AB6" s="76"/>
    </row>
    <row r="7" spans="2:28" ht="20.100000000000001" customHeight="1">
      <c r="B7" s="371"/>
      <c r="C7" s="371"/>
      <c r="D7" s="371"/>
      <c r="E7" s="29"/>
      <c r="F7" s="30"/>
      <c r="G7" s="30"/>
      <c r="H7" s="30"/>
      <c r="I7" s="30"/>
      <c r="J7" s="30"/>
      <c r="K7" s="30"/>
      <c r="L7" s="30"/>
      <c r="M7" s="30"/>
      <c r="N7" s="30"/>
      <c r="O7" s="30"/>
      <c r="P7" s="30"/>
      <c r="Q7" s="30"/>
      <c r="R7" s="30"/>
      <c r="S7" s="30"/>
      <c r="T7" s="30"/>
      <c r="U7" s="30"/>
      <c r="V7" s="30"/>
      <c r="W7" s="30"/>
      <c r="X7" s="30"/>
      <c r="Y7" s="30"/>
      <c r="AB7" s="76"/>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48" t="s">
        <v>589</v>
      </c>
      <c r="C9" s="56"/>
      <c r="D9" s="478" t="s">
        <v>642</v>
      </c>
      <c r="F9" s="516" t="s">
        <v>642</v>
      </c>
      <c r="G9" s="517">
        <f>IF(D9="SOLE BIDDER", 1,2)</f>
        <v>1</v>
      </c>
      <c r="H9" s="59">
        <f>IF(D9="SOLE BIDDER",1,2)</f>
        <v>1</v>
      </c>
      <c r="I9" s="59"/>
      <c r="J9" s="59"/>
      <c r="K9" s="59"/>
      <c r="L9" s="59"/>
      <c r="M9" s="59"/>
      <c r="N9" s="59"/>
      <c r="O9" s="59"/>
      <c r="P9" s="59"/>
      <c r="Q9" s="59"/>
      <c r="R9" s="59"/>
      <c r="S9" s="59"/>
      <c r="U9" s="59"/>
      <c r="V9" s="59"/>
      <c r="W9" s="59"/>
      <c r="X9" s="59"/>
      <c r="Y9" s="59"/>
      <c r="AA9" s="59">
        <f>IF(D9= "Sole Bidder", 0, D10)</f>
        <v>0</v>
      </c>
    </row>
    <row r="10" spans="2:28" ht="50.1" hidden="1" customHeight="1">
      <c r="B10" s="148" t="str">
        <f>IF(D9= "JOINT VENTURE (JV)", "Total Nos. of  Partners in the JV [excluding the Lead Partner]", "")</f>
        <v/>
      </c>
      <c r="C10" s="55"/>
      <c r="D10" s="477">
        <v>1</v>
      </c>
      <c r="F10" s="516" t="s">
        <v>590</v>
      </c>
      <c r="G10" s="518"/>
    </row>
    <row r="11" spans="2:28" ht="34.5" hidden="1" customHeight="1">
      <c r="B11" s="756" t="str">
        <f>IF(D9= "JV (Joint Venture)", "Whether other partner of the JV is MSE or not   
[Select from drop down menu]", "")</f>
        <v/>
      </c>
      <c r="C11" s="756"/>
      <c r="D11" s="159" t="s">
        <v>565</v>
      </c>
    </row>
    <row r="12" spans="2:28" ht="19.5" customHeight="1">
      <c r="B12" s="112"/>
      <c r="C12" s="112"/>
      <c r="D12" s="59"/>
    </row>
    <row r="13" spans="2:28" ht="20.100000000000001" customHeight="1">
      <c r="B13" s="149" t="str">
        <f>IF(D9= "Sole Bidder", "Name of Sole Bidder", "Name of Lead Partner")</f>
        <v>Name of Sole Bidder</v>
      </c>
      <c r="C13" s="150"/>
      <c r="D13" s="476"/>
    </row>
    <row r="14" spans="2:28" ht="20.100000000000001" customHeight="1">
      <c r="B14" s="151" t="str">
        <f>IF(D9= "Sole Bidder", "Address of Sole Bidder", "Address of Lead Partner")</f>
        <v>Address of Sole Bidder</v>
      </c>
      <c r="C14" s="152"/>
      <c r="D14" s="271"/>
    </row>
    <row r="15" spans="2:28" ht="20.100000000000001" customHeight="1">
      <c r="B15" s="153"/>
      <c r="C15" s="154"/>
      <c r="D15" s="271"/>
    </row>
    <row r="16" spans="2:28" ht="20.100000000000001" customHeight="1">
      <c r="B16" s="155"/>
      <c r="C16" s="156"/>
      <c r="D16" s="98"/>
    </row>
    <row r="17" spans="2:6" ht="20.100000000000001" customHeight="1"/>
    <row r="18" spans="2:6" ht="20.100000000000001" customHeight="1">
      <c r="B18" s="149" t="str">
        <f>IF(D10=1,"Other Partner",IF(D10="2 or More","Other Partner-1",""))</f>
        <v>Other Partner</v>
      </c>
      <c r="C18" s="150"/>
      <c r="D18" s="476"/>
      <c r="F18" s="193"/>
    </row>
    <row r="19" spans="2:6" ht="20.100000000000001" customHeight="1">
      <c r="B19" s="151" t="str">
        <f>IF(D10=1,"Address of other Partner",IF(D10="2 or More","Address of other Partner - 1",""))</f>
        <v>Address of other Partner</v>
      </c>
      <c r="C19" s="152"/>
      <c r="D19" s="271"/>
    </row>
    <row r="20" spans="2:6" ht="20.100000000000001" customHeight="1">
      <c r="B20" s="153"/>
      <c r="C20" s="154"/>
      <c r="D20" s="271"/>
    </row>
    <row r="21" spans="2:6" ht="20.100000000000001" customHeight="1">
      <c r="B21" s="155"/>
      <c r="C21" s="156"/>
      <c r="D21" s="271"/>
    </row>
    <row r="22" spans="2:6" ht="20.100000000000001" customHeight="1"/>
    <row r="23" spans="2:6" ht="20.100000000000001" hidden="1" customHeight="1">
      <c r="B23" s="149" t="s">
        <v>10</v>
      </c>
      <c r="C23" s="150"/>
      <c r="D23" s="271"/>
    </row>
    <row r="24" spans="2:6" ht="20.100000000000001" hidden="1" customHeight="1">
      <c r="B24" s="151" t="s">
        <v>11</v>
      </c>
      <c r="C24" s="152"/>
      <c r="D24" s="271" t="s">
        <v>487</v>
      </c>
    </row>
    <row r="25" spans="2:6" ht="20.100000000000001" hidden="1" customHeight="1">
      <c r="B25" s="153"/>
      <c r="C25" s="154"/>
      <c r="D25" s="271" t="s">
        <v>487</v>
      </c>
    </row>
    <row r="26" spans="2:6" ht="20.100000000000001" hidden="1" customHeight="1">
      <c r="B26" s="155"/>
      <c r="C26" s="156"/>
      <c r="D26" s="271" t="s">
        <v>487</v>
      </c>
    </row>
    <row r="28" spans="2:6" ht="39" hidden="1" customHeight="1">
      <c r="B28" s="754" t="s">
        <v>293</v>
      </c>
      <c r="C28" s="754"/>
      <c r="D28" s="135" t="s">
        <v>474</v>
      </c>
      <c r="E28" s="200" t="str">
        <f>IF(OR(D28="Yes",D28="No",D28="")=TRUE, "", "In Correct Entry")</f>
        <v/>
      </c>
    </row>
    <row r="29" spans="2:6" ht="19.5" hidden="1" customHeight="1">
      <c r="B29" s="754" t="s">
        <v>292</v>
      </c>
      <c r="C29" s="754"/>
      <c r="D29" s="271"/>
      <c r="E29" s="197"/>
    </row>
    <row r="30" spans="2:6" ht="19.5" hidden="1" customHeight="1">
      <c r="B30" s="754"/>
      <c r="C30" s="754"/>
      <c r="D30" s="206"/>
    </row>
    <row r="31" spans="2:6" ht="20.100000000000001" customHeight="1"/>
    <row r="32" spans="2:6" ht="21" customHeight="1">
      <c r="B32" s="157" t="s">
        <v>173</v>
      </c>
      <c r="C32" s="158"/>
      <c r="D32" s="271"/>
    </row>
    <row r="33" spans="2:5" ht="21" customHeight="1">
      <c r="B33" s="157" t="s">
        <v>174</v>
      </c>
      <c r="C33" s="158"/>
      <c r="D33" s="98"/>
    </row>
    <row r="34" spans="2:5" ht="21" customHeight="1">
      <c r="B34" s="39"/>
      <c r="C34" s="39"/>
      <c r="D34" s="39"/>
    </row>
    <row r="35" spans="2:5" ht="21" customHeight="1">
      <c r="B35" s="157" t="s">
        <v>6</v>
      </c>
      <c r="C35" s="158"/>
      <c r="D35" s="564"/>
      <c r="E35" s="142"/>
    </row>
    <row r="36" spans="2:5" ht="21" customHeight="1">
      <c r="B36" s="157" t="s">
        <v>7</v>
      </c>
      <c r="C36" s="158"/>
      <c r="D36" s="98"/>
      <c r="E36" s="142"/>
    </row>
    <row r="37" spans="2:5">
      <c r="B37" s="750" t="s">
        <v>579</v>
      </c>
      <c r="C37" s="750"/>
      <c r="D37" s="750"/>
      <c r="E37" s="142"/>
    </row>
    <row r="38" spans="2:5">
      <c r="B38" s="751"/>
      <c r="C38" s="751"/>
      <c r="D38" s="751"/>
    </row>
    <row r="39" spans="2:5">
      <c r="B39" s="751"/>
      <c r="C39" s="751"/>
      <c r="D39" s="751"/>
    </row>
  </sheetData>
  <sheetProtection sheet="1" formatColumns="0" formatRows="0" selectLockedCells="1"/>
  <customSheetViews>
    <customSheetView guid="{FADCBE67-C557-4BB1-9129-D4D2EFCC4742}" showPageBreaks="1" showGridLines="0" printArea="1" hiddenRows="1" hiddenColumns="1" view="pageBreakPreview">
      <selection activeCell="D13" sqref="D13"/>
      <pageMargins left="0.75" right="0.64" top="0.55000000000000004" bottom="0.46" header="0.4" footer="0.33"/>
      <pageSetup scale="89" orientation="portrait" r:id="rId1"/>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2"/>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3"/>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4"/>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5"/>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6"/>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7"/>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8"/>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0"/>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1"/>
      <headerFooter alignWithMargins="0"/>
    </customSheetView>
    <customSheetView guid="{F9FE2C60-2849-4C32-B532-2B1A89FFA9CD}" showGridLines="0" hiddenRows="1">
      <selection activeCell="D6" sqref="D6"/>
      <pageMargins left="0.75" right="0.64" top="0.55000000000000004" bottom="0.46" header="0.4" footer="0.33"/>
      <pageSetup orientation="portrait" r:id="rId12"/>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3"/>
      <headerFooter alignWithMargins="0"/>
    </customSheetView>
    <customSheetView guid="{CD4CA1A8-824A-452F-BDBA-32A47C1B3013}" showGridLines="0">
      <selection activeCell="D6" sqref="D6"/>
      <pageMargins left="0.75" right="0.64" top="0.55000000000000004" bottom="0.46" header="0.4" footer="0.33"/>
      <pageSetup orientation="portrait" r:id="rId14"/>
      <headerFooter alignWithMargins="0"/>
    </customSheetView>
    <customSheetView guid="{8E7B022F-1113-4BA2-B2BA-8EDBE02A2557}" showGridLines="0" showRuler="0">
      <selection activeCell="D6" sqref="D6"/>
      <pageMargins left="0.75" right="0.64" top="0.69" bottom="0.46" header="0.4" footer="0.33"/>
      <pageSetup orientation="portrait" r:id="rId15"/>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6"/>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7"/>
      <headerFooter alignWithMargins="0"/>
    </customSheetView>
    <customSheetView guid="{43BCBF1E-CDCF-4541-8D79-87EDCECBC1FD}" scale="90" showGridLines="0">
      <selection activeCell="D14" sqref="D14"/>
      <pageMargins left="0.75" right="0.64" top="0.55000000000000004" bottom="0.46" header="0.4" footer="0.33"/>
      <pageSetup orientation="portrait" r:id="rId18"/>
      <headerFooter alignWithMargins="0"/>
    </customSheetView>
    <customSheetView guid="{7A9EA6D6-4DDF-43D9-92E6-C6AFAD14E266}" showGridLines="0" hiddenRows="1">
      <selection activeCell="D6" sqref="D6"/>
      <pageMargins left="0.75" right="0.64" top="0.55000000000000004" bottom="0.46" header="0.4" footer="0.33"/>
      <pageSetup orientation="portrait" r:id="rId19"/>
      <headerFooter alignWithMargins="0"/>
    </customSheetView>
    <customSheetView guid="{DC28ED1E-3E35-4094-9C2B-5C0A1C1D459C}" showGridLines="0" hiddenRows="1">
      <selection activeCell="D6" sqref="D6"/>
      <pageMargins left="0.75" right="0.64" top="0.55000000000000004" bottom="0.46" header="0.4" footer="0.33"/>
      <pageSetup orientation="portrait" r:id="rId20"/>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21"/>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2"/>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6"/>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7"/>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8"/>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29"/>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30"/>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31"/>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32"/>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33"/>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4"/>
      <headerFooter alignWithMargins="0"/>
    </customSheetView>
    <customSheetView guid="{CD28740F-9825-447C-B887-B18F0232D126}" showPageBreaks="1" showGridLines="0" printArea="1" hiddenRows="1" hiddenColumns="1" view="pageBreakPreview">
      <selection activeCell="D4" sqref="D4"/>
      <pageMargins left="0.75" right="0.64" top="0.55000000000000004" bottom="0.46" header="0.4" footer="0.33"/>
      <pageSetup scale="89" orientation="portrait" r:id="rId35"/>
      <headerFooter alignWithMargins="0"/>
    </customSheetView>
    <customSheetView guid="{7518E083-431A-45D0-A3DD-DF0866826B90}" showPageBreaks="1" showGridLines="0" printArea="1" hiddenRows="1" hiddenColumns="1" view="pageBreakPreview">
      <selection activeCell="D13" sqref="D13"/>
      <pageMargins left="0.75" right="0.64" top="0.55000000000000004" bottom="0.46" header="0.4" footer="0.33"/>
      <pageSetup scale="89" orientation="portrait" r:id="rId36"/>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54" priority="1" stopIfTrue="1">
      <formula>$G$9=1</formula>
    </cfRule>
  </conditionalFormatting>
  <conditionalFormatting sqref="B18:C21">
    <cfRule type="expression" dxfId="53" priority="8" stopIfTrue="1">
      <formula>$AA$9&lt;1</formula>
    </cfRule>
  </conditionalFormatting>
  <conditionalFormatting sqref="B10:D10">
    <cfRule type="expression" dxfId="52" priority="10" stopIfTrue="1">
      <formula>$D$9="Sole Bidder"</formula>
    </cfRule>
  </conditionalFormatting>
  <conditionalFormatting sqref="B23:D26">
    <cfRule type="expression" dxfId="51" priority="7" stopIfTrue="1">
      <formula>$AA$9&lt;2</formula>
    </cfRule>
  </conditionalFormatting>
  <conditionalFormatting sqref="B29:D30">
    <cfRule type="expression" dxfId="50" priority="11" stopIfTrue="1">
      <formula>$D$28="No"</formula>
    </cfRule>
  </conditionalFormatting>
  <conditionalFormatting sqref="D11">
    <cfRule type="expression" dxfId="49" priority="5" stopIfTrue="1">
      <formula>$D$9="Sole Bidder"</formula>
    </cfRule>
  </conditionalFormatting>
  <conditionalFormatting sqref="D12">
    <cfRule type="expression" dxfId="48" priority="9" stopIfTrue="1">
      <formula>$AA$9=0</formula>
    </cfRule>
  </conditionalFormatting>
  <conditionalFormatting sqref="D22">
    <cfRule type="expression" dxfId="47" priority="6">
      <formula>$D$9="Sole Bidder"</formula>
    </cfRule>
  </conditionalFormatting>
  <dataValidations count="4">
    <dataValidation type="list" allowBlank="1" showInputMessage="1" showErrorMessage="1" sqref="D9" xr:uid="{00000000-0002-0000-0200-000000000000}">
      <formula1>$F$9:$F$9</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7"/>
  <headerFooter alignWithMargins="0"/>
  <drawing r:id="rId3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A22" sqref="A22:E22"/>
    </sheetView>
  </sheetViews>
  <sheetFormatPr defaultColWidth="9.140625"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25" width="9.7109375" style="30" customWidth="1"/>
    <col min="26" max="26" width="18" style="168" customWidth="1"/>
    <col min="27" max="28" width="9.140625" style="25"/>
    <col min="29" max="16384" width="9.140625" style="26"/>
  </cols>
  <sheetData>
    <row r="1" spans="1:46">
      <c r="A1" s="22" t="str">
        <f>Basic!A3&amp;Basic!B3</f>
        <v>Specification No. :CC/NT/W-TW/DOM/A04/25/06315</v>
      </c>
      <c r="B1" s="23"/>
      <c r="C1" s="23"/>
      <c r="D1" s="23"/>
      <c r="E1" s="24" t="str">
        <f>"Attachment-3(JV) "</f>
        <v xml:space="preserve">Attachment-3(JV) </v>
      </c>
      <c r="F1" s="78"/>
      <c r="G1" s="78"/>
      <c r="H1" s="78"/>
      <c r="I1" s="78"/>
      <c r="J1" s="78"/>
      <c r="K1" s="78"/>
      <c r="L1" s="78"/>
      <c r="M1" s="78"/>
      <c r="N1" s="78"/>
      <c r="O1" s="78"/>
      <c r="P1" s="78"/>
      <c r="Q1" s="78"/>
      <c r="R1" s="78"/>
      <c r="S1" s="78"/>
      <c r="T1" s="78"/>
      <c r="U1" s="78"/>
      <c r="V1" s="78"/>
      <c r="W1" s="78"/>
      <c r="X1" s="78"/>
      <c r="Y1" s="78"/>
      <c r="Z1" s="170" t="str">
        <f>'Names of Bidder'!D9</f>
        <v>SOLE BIDDER</v>
      </c>
      <c r="AT1" s="171" t="str">
        <f>Basic!B2</f>
        <v>TW03</v>
      </c>
    </row>
    <row r="2" spans="1:46">
      <c r="Z2" s="170">
        <f>'Names of Bidder'!AA9</f>
        <v>0</v>
      </c>
    </row>
    <row r="3" spans="1:46" ht="90.75" customHeight="1">
      <c r="A3" s="758" t="str">
        <f>Basic!B1</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79"/>
      <c r="G3" s="79"/>
      <c r="H3" s="79"/>
      <c r="I3" s="79"/>
      <c r="J3" s="79"/>
      <c r="K3" s="79"/>
      <c r="L3" s="79"/>
      <c r="M3" s="79"/>
      <c r="N3" s="79"/>
      <c r="O3" s="79"/>
      <c r="P3" s="79"/>
      <c r="Q3" s="79"/>
      <c r="R3" s="79"/>
      <c r="S3" s="79"/>
      <c r="T3" s="79"/>
      <c r="U3" s="79"/>
      <c r="V3" s="79"/>
      <c r="W3" s="79"/>
      <c r="X3" s="79"/>
      <c r="Y3" s="79"/>
      <c r="Z3" s="172"/>
      <c r="AA3" s="28"/>
      <c r="AB3" s="27"/>
    </row>
    <row r="4" spans="1:46" ht="20.100000000000001" customHeight="1">
      <c r="A4" s="29"/>
      <c r="AB4" s="31"/>
      <c r="AC4" s="10"/>
    </row>
    <row r="5" spans="1:46" ht="20.100000000000001" customHeight="1">
      <c r="A5" s="759" t="s">
        <v>349</v>
      </c>
      <c r="B5" s="759"/>
      <c r="C5" s="759"/>
      <c r="D5" s="759"/>
      <c r="E5" s="759"/>
      <c r="F5" s="29"/>
      <c r="G5" s="29"/>
      <c r="H5" s="29"/>
      <c r="I5" s="29"/>
      <c r="J5" s="29"/>
      <c r="K5" s="29"/>
      <c r="L5" s="29"/>
      <c r="M5" s="29"/>
      <c r="N5" s="29"/>
      <c r="O5" s="29"/>
      <c r="P5" s="29"/>
      <c r="Q5" s="29"/>
      <c r="R5" s="29"/>
      <c r="S5" s="29"/>
      <c r="T5" s="29"/>
      <c r="U5" s="29"/>
      <c r="V5" s="29"/>
      <c r="W5" s="29"/>
      <c r="X5" s="29"/>
      <c r="Y5" s="29"/>
      <c r="Z5" s="173"/>
      <c r="AB5" s="31"/>
      <c r="AC5" s="10"/>
    </row>
    <row r="6" spans="1:46" ht="20.100000000000001" customHeight="1">
      <c r="A6" s="33"/>
      <c r="AB6" s="31"/>
      <c r="AC6" s="10"/>
    </row>
    <row r="7" spans="1:46" ht="20.100000000000001" customHeight="1">
      <c r="A7" s="34" t="s">
        <v>585</v>
      </c>
      <c r="E7" s="14" t="s">
        <v>355</v>
      </c>
      <c r="F7" s="14"/>
      <c r="G7" s="14"/>
      <c r="H7" s="14"/>
      <c r="I7" s="14"/>
      <c r="J7" s="14"/>
      <c r="K7" s="14"/>
      <c r="L7" s="14"/>
      <c r="M7" s="14"/>
      <c r="N7" s="14"/>
      <c r="O7" s="14"/>
      <c r="P7" s="14"/>
      <c r="Q7" s="14"/>
      <c r="R7" s="14"/>
      <c r="S7" s="14"/>
      <c r="T7" s="14"/>
      <c r="U7" s="14"/>
      <c r="V7" s="14"/>
      <c r="W7" s="14"/>
      <c r="X7" s="14"/>
      <c r="Y7" s="14"/>
      <c r="AB7" s="31"/>
      <c r="AC7" s="10"/>
    </row>
    <row r="8" spans="1:46" ht="36" customHeight="1">
      <c r="A8" s="757" t="str">
        <f>IF(F8=1,B9,"JOINT VENTURE (JV) OF "&amp;B9&amp;" &amp; "&amp;B17)</f>
        <v/>
      </c>
      <c r="B8" s="757"/>
      <c r="C8" s="757"/>
      <c r="D8" s="757"/>
      <c r="E8" s="11" t="s">
        <v>357</v>
      </c>
      <c r="F8" s="14">
        <f>'Names of Bidder'!G9</f>
        <v>1</v>
      </c>
      <c r="G8" s="14"/>
      <c r="I8" s="14"/>
      <c r="J8" s="14"/>
      <c r="K8" s="14"/>
      <c r="L8" s="14"/>
      <c r="M8" s="14"/>
      <c r="N8" s="14"/>
      <c r="O8" s="14"/>
      <c r="P8" s="14"/>
      <c r="Q8" s="14"/>
      <c r="R8" s="14"/>
      <c r="S8" s="14"/>
      <c r="T8" s="14"/>
      <c r="U8" s="14"/>
      <c r="V8" s="14"/>
      <c r="W8" s="14"/>
      <c r="X8" s="14"/>
      <c r="Y8" s="14"/>
      <c r="Z8" s="174"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356</v>
      </c>
      <c r="B9" s="761" t="str">
        <f>IF('Names of Bidder'!D13=0, "", 'Names of Bidder'!D13)</f>
        <v/>
      </c>
      <c r="C9" s="761"/>
      <c r="D9" s="761"/>
      <c r="E9" s="11" t="s">
        <v>359</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358</v>
      </c>
      <c r="B10" s="761" t="str">
        <f>IF('Names of Bidder'!D14=0, "", 'Names of Bidder'!D14)</f>
        <v/>
      </c>
      <c r="C10" s="761"/>
      <c r="D10" s="761"/>
      <c r="E10" s="11" t="s">
        <v>183</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761" t="str">
        <f>IF('Names of Bidder'!D15=0, "", 'Names of Bidder'!D15)</f>
        <v/>
      </c>
      <c r="C11" s="761"/>
      <c r="D11" s="761"/>
      <c r="E11" s="11" t="s">
        <v>360</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761" t="str">
        <f>IF('Names of Bidder'!D16=0, "", 'Names of Bidder'!D16)</f>
        <v/>
      </c>
      <c r="C12" s="761"/>
      <c r="D12" s="761"/>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43"/>
      <c r="C13" s="143"/>
      <c r="D13" s="14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762" t="str">
        <f>IF('Names of Bidder'!D9="Sole Bidder", "This Attachment is Not Applicable", "")</f>
        <v>This Attachment is Not Applicable</v>
      </c>
      <c r="B14" s="762"/>
      <c r="C14" s="762"/>
      <c r="D14" s="762"/>
      <c r="E14" s="762"/>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175</v>
      </c>
      <c r="B15" s="143"/>
      <c r="C15" s="143"/>
      <c r="D15" s="14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763" t="str">
        <f>IF(Z2=1,"Other Partner",IF(Z2="2 or More","Other Partner-1",""))</f>
        <v/>
      </c>
      <c r="C16" s="763"/>
      <c r="D16" s="763"/>
      <c r="E16" s="160"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356</v>
      </c>
      <c r="B17" s="761" t="str">
        <f>IF('Names of Bidder'!D18=0, "", 'Names of Bidder'!D18)</f>
        <v/>
      </c>
      <c r="C17" s="761"/>
      <c r="D17" s="761"/>
      <c r="E17" s="273"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358</v>
      </c>
      <c r="B18" s="761" t="str">
        <f>IF('Names of Bidder'!D19=0, "", 'Names of Bidder'!D19)</f>
        <v/>
      </c>
      <c r="C18" s="761"/>
      <c r="D18" s="761"/>
      <c r="E18" s="273"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761" t="str">
        <f>IF('Names of Bidder'!D20=0, "", 'Names of Bidder'!D20)</f>
        <v/>
      </c>
      <c r="C19" s="761"/>
      <c r="D19" s="761"/>
      <c r="E19" s="273" t="str">
        <f>IF($Z$2="2 or More", IF('Names of Bidder'!D25=0, "", 'Names of Bidder'!D25), "")</f>
        <v/>
      </c>
      <c r="AA19" s="11"/>
    </row>
    <row r="20" spans="1:28" ht="20.100000000000001" customHeight="1">
      <c r="A20" s="33"/>
      <c r="B20" s="761" t="str">
        <f>IF('Names of Bidder'!D21=0, "", 'Names of Bidder'!D21)</f>
        <v/>
      </c>
      <c r="C20" s="761"/>
      <c r="D20" s="761"/>
      <c r="E20" s="273" t="str">
        <f>IF($Z$2="2 or More", IF('Names of Bidder'!D26=0, "", 'Names of Bidder'!D26), "")</f>
        <v/>
      </c>
      <c r="AA20" s="11"/>
    </row>
    <row r="21" spans="1:28" ht="20.100000000000001" customHeight="1">
      <c r="A21" s="30" t="s">
        <v>350</v>
      </c>
    </row>
    <row r="22" spans="1:28" ht="84" customHeight="1">
      <c r="A22" s="760" t="s">
        <v>351</v>
      </c>
      <c r="B22" s="760"/>
      <c r="C22" s="760"/>
      <c r="D22" s="760"/>
      <c r="E22" s="760"/>
      <c r="F22" s="33"/>
      <c r="G22" s="33"/>
      <c r="H22" s="33"/>
      <c r="I22" s="33"/>
      <c r="J22" s="33"/>
      <c r="K22" s="33"/>
      <c r="L22" s="33"/>
      <c r="M22" s="33"/>
      <c r="N22" s="33"/>
      <c r="O22" s="33"/>
      <c r="P22" s="33"/>
      <c r="Q22" s="33"/>
      <c r="R22" s="33"/>
      <c r="S22" s="33"/>
      <c r="T22" s="33"/>
      <c r="U22" s="33"/>
      <c r="V22" s="33"/>
      <c r="W22" s="33"/>
      <c r="X22" s="33"/>
      <c r="Y22" s="33"/>
      <c r="Z22" s="175"/>
      <c r="AA22" s="35"/>
      <c r="AB22" s="35"/>
    </row>
    <row r="23" spans="1:28" ht="33" customHeight="1">
      <c r="D23" s="38"/>
    </row>
    <row r="24" spans="1:28" ht="33" customHeight="1">
      <c r="A24" s="37" t="s">
        <v>6</v>
      </c>
      <c r="B24" s="77" t="str">
        <f>IF('Names of Bidder'!D35=0, "", 'Names of Bidder'!D35)</f>
        <v/>
      </c>
      <c r="C24" s="34"/>
      <c r="D24" s="38" t="s">
        <v>4</v>
      </c>
      <c r="E24" s="272"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72" t="str">
        <f>IF('Names of Bidder'!D36=0, "", 'Names of Bidder'!D36)</f>
        <v/>
      </c>
      <c r="C25" s="34"/>
      <c r="D25" s="38" t="s">
        <v>5</v>
      </c>
      <c r="E25" s="272" t="str">
        <f>IF('Names of Bidder'!D33=0, "", 'Names of Bidder'!D33)</f>
        <v/>
      </c>
      <c r="F25" s="132"/>
      <c r="G25" s="132"/>
      <c r="H25" s="132"/>
      <c r="I25" s="132"/>
      <c r="J25" s="132"/>
      <c r="K25" s="132"/>
      <c r="L25" s="132"/>
      <c r="M25" s="132"/>
      <c r="N25" s="132"/>
      <c r="O25" s="132"/>
      <c r="P25" s="132"/>
      <c r="Q25" s="132"/>
      <c r="R25" s="132"/>
      <c r="S25" s="132"/>
      <c r="T25" s="132"/>
      <c r="U25" s="132"/>
      <c r="V25" s="132"/>
      <c r="W25" s="132"/>
      <c r="X25" s="132"/>
      <c r="Y25" s="132"/>
      <c r="AA25" s="25">
        <f>Basic!B5</f>
        <v>36</v>
      </c>
    </row>
    <row r="26" spans="1:28" ht="33" customHeight="1">
      <c r="C26" s="34"/>
      <c r="D26" s="38"/>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HKMYaOzkAxpIO0l9hCLvmbBFkFY41VfT6bsJFH6qdUD+PON5rk4icS4vKkhc5MnqakneNtSBcVw2rIggEr7oQw==" saltValue="gEYY+CxlTQX4EcqaxX6CJg==" spinCount="100000" sheet="1" formatColumns="0" formatRows="0" selectLockedCells="1"/>
  <customSheetViews>
    <customSheetView guid="{FADCBE67-C557-4BB1-9129-D4D2EFCC4742}" showPageBreaks="1" showGridLines="0" printArea="1" hiddenColumns="1" view="pageBreakPreview">
      <selection activeCell="A5" sqref="A5:E5"/>
      <pageMargins left="0.75" right="0.63" top="0.57999999999999996" bottom="0.6" header="0.34" footer="0.35"/>
      <pageSetup scale="97" orientation="portrait" r:id="rId1"/>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2"/>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5"/>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35"/>
      <headerFooter alignWithMargins="0">
        <oddFooter>&amp;R&amp;"Book Antiqua,Bold"&amp;8 Page &amp;P of &amp;N</oddFooter>
      </headerFooter>
    </customSheetView>
    <customSheetView guid="{7518E083-431A-45D0-A3DD-DF0866826B90}" showPageBreaks="1" showGridLines="0" printArea="1" hiddenColumns="1" view="pageBreakPreview">
      <selection activeCell="A5" sqref="A5:E5"/>
      <pageMargins left="0.75" right="0.63" top="0.57999999999999996" bottom="0.6" header="0.34" footer="0.35"/>
      <pageSetup scale="97" orientation="portrait" r:id="rId36"/>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6" priority="2" stopIfTrue="1">
      <formula>$Z$2=0</formula>
    </cfRule>
  </conditionalFormatting>
  <conditionalFormatting sqref="A22:E22">
    <cfRule type="expression" dxfId="45" priority="3" stopIfTrue="1">
      <formula>$Z$1="Sole Bidder"</formula>
    </cfRule>
  </conditionalFormatting>
  <conditionalFormatting sqref="A15:XFD20">
    <cfRule type="expression" dxfId="44" priority="1" stopIfTrue="1">
      <formula>$F$8=1</formula>
    </cfRule>
  </conditionalFormatting>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3" sqref="A3:I3"/>
    </sheetView>
  </sheetViews>
  <sheetFormatPr defaultColWidth="9.140625" defaultRowHeight="15.75"/>
  <cols>
    <col min="1" max="1" width="14.28515625" style="382" customWidth="1"/>
    <col min="2" max="2" width="13.85546875" style="382" customWidth="1"/>
    <col min="3" max="3" width="11.42578125" style="382" customWidth="1"/>
    <col min="4" max="4" width="12.85546875" style="382" customWidth="1"/>
    <col min="5" max="5" width="17" style="382" customWidth="1"/>
    <col min="6" max="6" width="16" style="382" customWidth="1"/>
    <col min="7" max="7" width="15.42578125" style="382" customWidth="1"/>
    <col min="8" max="8" width="16" style="382" customWidth="1"/>
    <col min="9" max="9" width="15.28515625" style="382" customWidth="1"/>
    <col min="10" max="10" width="11.85546875" style="382" customWidth="1"/>
    <col min="11" max="11" width="19.42578125" style="382" customWidth="1"/>
    <col min="12" max="12" width="16.42578125" style="382" customWidth="1"/>
    <col min="13" max="13" width="11.85546875" style="382" customWidth="1"/>
    <col min="14" max="14" width="10.42578125" style="382" customWidth="1"/>
    <col min="15" max="15" width="11.42578125" style="382" customWidth="1"/>
    <col min="16" max="16" width="10.7109375" style="382" customWidth="1"/>
    <col min="17" max="17" width="13.7109375" style="382" customWidth="1"/>
    <col min="18" max="20" width="9.140625" style="382"/>
    <col min="21" max="21" width="13.5703125" style="382" customWidth="1"/>
    <col min="22" max="16384" width="9.140625" style="382"/>
  </cols>
  <sheetData>
    <row r="1" spans="1:9" ht="24" customHeight="1">
      <c r="A1" s="379" t="str">
        <f>Basic!A3&amp;Basic!B3</f>
        <v>Specification No. :CC/NT/W-TW/DOM/A04/25/06315</v>
      </c>
      <c r="B1" s="380"/>
      <c r="C1" s="380"/>
      <c r="D1" s="380"/>
      <c r="E1" s="380"/>
      <c r="F1" s="380"/>
      <c r="G1" s="380"/>
      <c r="H1" s="380"/>
      <c r="I1" s="381" t="s">
        <v>584</v>
      </c>
    </row>
    <row r="2" spans="1:9" ht="15.75" customHeight="1"/>
    <row r="3" spans="1:9" ht="63" customHeight="1">
      <c r="A3" s="758" t="str">
        <f>Basic!B1</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758"/>
      <c r="G3" s="758"/>
      <c r="H3" s="758"/>
      <c r="I3" s="758"/>
    </row>
    <row r="5" spans="1:9" ht="21.75" customHeight="1">
      <c r="A5" s="963" t="s">
        <v>361</v>
      </c>
      <c r="B5" s="963"/>
      <c r="C5" s="963"/>
      <c r="D5" s="963"/>
      <c r="E5" s="963"/>
      <c r="F5" s="963"/>
      <c r="G5" s="963"/>
      <c r="H5" s="963"/>
      <c r="I5" s="963"/>
    </row>
    <row r="7" spans="1:9" ht="16.5">
      <c r="A7" s="383" t="s">
        <v>585</v>
      </c>
      <c r="F7" s="384" t="s">
        <v>355</v>
      </c>
      <c r="G7" s="385"/>
    </row>
    <row r="8" spans="1:9" ht="33.75" customHeight="1">
      <c r="A8" s="964" t="str">
        <f>'Attach 3(JV)'!A8</f>
        <v/>
      </c>
      <c r="B8" s="964"/>
      <c r="C8" s="964"/>
      <c r="D8" s="964"/>
      <c r="E8" s="964"/>
      <c r="F8" s="386" t="s">
        <v>357</v>
      </c>
      <c r="G8" s="387"/>
    </row>
    <row r="9" spans="1:9" ht="18" customHeight="1">
      <c r="A9" s="383" t="s">
        <v>586</v>
      </c>
      <c r="B9" s="965" t="str">
        <f>'Attach 3(JV)'!B9</f>
        <v/>
      </c>
      <c r="C9" s="965"/>
      <c r="D9" s="965"/>
      <c r="F9" s="386" t="s">
        <v>359</v>
      </c>
      <c r="G9" s="387"/>
    </row>
    <row r="10" spans="1:9" ht="18" customHeight="1">
      <c r="A10" s="383" t="s">
        <v>587</v>
      </c>
      <c r="B10" s="966" t="str">
        <f>'Attach 3(JV)'!B10</f>
        <v/>
      </c>
      <c r="C10" s="966"/>
      <c r="D10" s="966"/>
      <c r="F10" s="386" t="s">
        <v>183</v>
      </c>
      <c r="G10" s="387"/>
    </row>
    <row r="11" spans="1:9" ht="17.25" customHeight="1">
      <c r="B11" s="966" t="str">
        <f>'Attach 3(JV)'!B11</f>
        <v/>
      </c>
      <c r="C11" s="966"/>
      <c r="D11" s="966"/>
      <c r="F11" s="386" t="s">
        <v>360</v>
      </c>
      <c r="G11" s="387"/>
    </row>
    <row r="12" spans="1:9">
      <c r="B12" s="860" t="str">
        <f>'Attach 3(JV)'!B12</f>
        <v/>
      </c>
      <c r="C12" s="860"/>
      <c r="D12" s="860"/>
    </row>
    <row r="13" spans="1:9">
      <c r="A13" s="382" t="s">
        <v>350</v>
      </c>
    </row>
    <row r="15" spans="1:9" ht="27" customHeight="1">
      <c r="A15" s="972" t="s">
        <v>691</v>
      </c>
      <c r="B15" s="972"/>
      <c r="C15" s="972"/>
      <c r="D15" s="972"/>
      <c r="E15" s="972"/>
      <c r="F15" s="972"/>
      <c r="G15" s="972"/>
      <c r="H15" s="972"/>
      <c r="I15" s="972"/>
    </row>
    <row r="16" spans="1:9" ht="9.75" hidden="1" customHeight="1"/>
    <row r="17" spans="1:10" ht="36.75" hidden="1" customHeight="1">
      <c r="A17" s="973"/>
      <c r="B17" s="973"/>
      <c r="C17" s="973"/>
      <c r="D17" s="973"/>
      <c r="E17" s="973"/>
      <c r="F17" s="973"/>
      <c r="G17" s="973"/>
      <c r="H17" s="973"/>
      <c r="I17" s="974"/>
      <c r="J17" s="515">
        <f>+'Names of Bidder'!G9</f>
        <v>1</v>
      </c>
    </row>
    <row r="18" spans="1:10" ht="17.25" hidden="1" customHeight="1">
      <c r="A18" s="388"/>
      <c r="B18" s="858"/>
      <c r="C18" s="858"/>
      <c r="D18" s="858"/>
      <c r="E18" s="858"/>
      <c r="F18" s="858"/>
      <c r="G18" s="858"/>
      <c r="H18" s="858"/>
      <c r="I18" s="858"/>
    </row>
    <row r="19" spans="1:10" ht="25.5" hidden="1" customHeight="1">
      <c r="A19" s="858"/>
      <c r="B19" s="858"/>
      <c r="C19" s="858"/>
      <c r="D19" s="858"/>
      <c r="E19" s="858"/>
      <c r="F19" s="858"/>
      <c r="G19" s="858"/>
      <c r="H19" s="858"/>
      <c r="I19" s="858"/>
    </row>
    <row r="20" spans="1:10" ht="12.75" hidden="1" customHeight="1">
      <c r="A20" s="389"/>
      <c r="B20" s="389"/>
      <c r="C20" s="389"/>
      <c r="D20" s="389"/>
      <c r="E20" s="389"/>
      <c r="F20" s="389"/>
      <c r="G20" s="389"/>
      <c r="H20" s="389"/>
      <c r="I20" s="389"/>
    </row>
    <row r="21" spans="1:10" ht="26.25" hidden="1" customHeight="1">
      <c r="A21" s="805"/>
      <c r="B21" s="805"/>
      <c r="C21" s="805"/>
      <c r="D21" s="805"/>
      <c r="E21" s="805"/>
      <c r="F21" s="805"/>
      <c r="G21" s="805"/>
      <c r="H21" s="805"/>
      <c r="I21" s="805"/>
      <c r="J21" s="390"/>
    </row>
    <row r="22" spans="1:10" ht="26.25" hidden="1" customHeight="1">
      <c r="A22" s="391"/>
      <c r="B22" s="805"/>
      <c r="C22" s="805"/>
      <c r="D22" s="805"/>
      <c r="E22" s="805"/>
      <c r="F22" s="805"/>
      <c r="G22" s="805"/>
      <c r="H22" s="805"/>
      <c r="I22" s="805"/>
      <c r="J22" s="390"/>
    </row>
    <row r="23" spans="1:10" ht="26.25" hidden="1" customHeight="1">
      <c r="A23" s="392"/>
      <c r="B23" s="971"/>
      <c r="C23" s="971"/>
      <c r="D23" s="971"/>
      <c r="E23" s="971"/>
      <c r="F23" s="971"/>
      <c r="G23" s="971"/>
      <c r="H23" s="971"/>
      <c r="I23" s="971"/>
    </row>
    <row r="24" spans="1:10" ht="26.25" hidden="1" customHeight="1">
      <c r="A24" s="392"/>
      <c r="B24" s="971"/>
      <c r="C24" s="971"/>
      <c r="D24" s="971"/>
      <c r="E24" s="971"/>
      <c r="F24" s="971"/>
      <c r="G24" s="971"/>
      <c r="H24" s="971"/>
      <c r="I24" s="971"/>
    </row>
    <row r="25" spans="1:10" ht="41.25" hidden="1" customHeight="1">
      <c r="A25" s="392"/>
      <c r="B25" s="971"/>
      <c r="C25" s="971"/>
      <c r="D25" s="971"/>
      <c r="E25" s="971"/>
      <c r="F25" s="971"/>
      <c r="G25" s="971"/>
      <c r="H25" s="971"/>
      <c r="I25" s="971"/>
    </row>
    <row r="26" spans="1:10" ht="9.75" hidden="1" customHeight="1">
      <c r="A26" s="392"/>
      <c r="B26" s="390"/>
      <c r="C26" s="390"/>
      <c r="D26" s="390"/>
      <c r="E26" s="390"/>
      <c r="F26" s="390"/>
      <c r="G26" s="390"/>
      <c r="H26" s="390"/>
      <c r="I26" s="390"/>
      <c r="J26" s="390"/>
    </row>
    <row r="27" spans="1:10" ht="25.5" hidden="1" customHeight="1">
      <c r="A27" s="391"/>
      <c r="B27" s="955"/>
      <c r="C27" s="955"/>
      <c r="D27" s="955"/>
      <c r="E27" s="955"/>
      <c r="F27" s="955"/>
      <c r="G27" s="955"/>
      <c r="H27" s="955"/>
      <c r="I27" s="955"/>
      <c r="J27" s="390"/>
    </row>
    <row r="28" spans="1:10" ht="24.75" hidden="1" customHeight="1">
      <c r="A28" s="392"/>
      <c r="B28" s="805"/>
      <c r="C28" s="805"/>
      <c r="D28" s="805"/>
      <c r="E28" s="805"/>
      <c r="F28" s="805"/>
      <c r="G28" s="805"/>
      <c r="H28" s="805"/>
      <c r="I28" s="805"/>
      <c r="J28" s="390"/>
    </row>
    <row r="29" spans="1:10" ht="24.75" hidden="1" customHeight="1">
      <c r="A29" s="392"/>
      <c r="B29" s="805"/>
      <c r="C29" s="805"/>
      <c r="D29" s="805"/>
      <c r="E29" s="805"/>
      <c r="F29" s="805"/>
      <c r="G29" s="805"/>
      <c r="H29" s="805"/>
      <c r="I29" s="805"/>
      <c r="J29" s="390"/>
    </row>
    <row r="30" spans="1:10" ht="20.25" hidden="1" customHeight="1">
      <c r="A30" s="390"/>
      <c r="B30" s="861"/>
      <c r="C30" s="861"/>
      <c r="D30" s="861"/>
      <c r="E30" s="861"/>
      <c r="F30" s="861"/>
      <c r="G30" s="861"/>
      <c r="H30" s="861"/>
      <c r="I30" s="861"/>
      <c r="J30" s="390"/>
    </row>
    <row r="31" spans="1:10" ht="14.25" hidden="1" customHeight="1">
      <c r="A31" s="390"/>
      <c r="B31" s="480"/>
      <c r="C31" s="480"/>
      <c r="D31" s="480"/>
      <c r="E31" s="480"/>
      <c r="F31" s="480"/>
      <c r="G31" s="480"/>
      <c r="H31" s="480"/>
      <c r="I31" s="480"/>
      <c r="J31" s="390"/>
    </row>
    <row r="32" spans="1:10" s="395" customFormat="1" ht="24.75" hidden="1" customHeight="1">
      <c r="A32" s="393"/>
      <c r="B32" s="931"/>
      <c r="C32" s="931"/>
      <c r="D32" s="931"/>
      <c r="E32" s="931"/>
      <c r="F32" s="931"/>
      <c r="G32" s="931"/>
      <c r="H32" s="931"/>
      <c r="I32" s="931"/>
      <c r="J32" s="394"/>
    </row>
    <row r="33" spans="1:12" ht="24" hidden="1" customHeight="1">
      <c r="A33" s="390"/>
      <c r="B33" s="955"/>
      <c r="C33" s="955"/>
      <c r="D33" s="955"/>
      <c r="E33" s="955"/>
      <c r="F33" s="955"/>
      <c r="G33" s="955"/>
      <c r="H33" s="955"/>
      <c r="I33" s="955"/>
      <c r="J33" s="390"/>
    </row>
    <row r="34" spans="1:12" ht="54" hidden="1" customHeight="1">
      <c r="A34" s="390"/>
      <c r="B34" s="805"/>
      <c r="C34" s="805"/>
      <c r="D34" s="805"/>
      <c r="E34" s="805"/>
      <c r="F34" s="805"/>
      <c r="G34" s="805"/>
      <c r="H34" s="805"/>
      <c r="I34" s="805"/>
      <c r="J34" s="390"/>
    </row>
    <row r="35" spans="1:12" hidden="1"/>
    <row r="36" spans="1:12" ht="19.5" hidden="1" customHeight="1">
      <c r="A36" s="958"/>
      <c r="B36" s="773"/>
      <c r="C36" s="907"/>
      <c r="D36" s="773"/>
      <c r="E36" s="775"/>
      <c r="F36" s="773"/>
      <c r="G36" s="775"/>
      <c r="H36" s="773"/>
      <c r="I36" s="775"/>
      <c r="J36" s="390"/>
      <c r="K36" s="382">
        <f>J17</f>
        <v>1</v>
      </c>
      <c r="L36" s="382">
        <f>+'Names of Bidder'!D10</f>
        <v>1</v>
      </c>
    </row>
    <row r="37" spans="1:12" ht="20.25" hidden="1" customHeight="1">
      <c r="A37" s="959"/>
      <c r="B37" s="960"/>
      <c r="C37" s="961"/>
      <c r="D37" s="960"/>
      <c r="E37" s="962"/>
      <c r="F37" s="960"/>
      <c r="G37" s="962"/>
      <c r="H37" s="960"/>
      <c r="I37" s="962"/>
      <c r="J37" s="390"/>
    </row>
    <row r="38" spans="1:12" ht="30.75" hidden="1" customHeight="1">
      <c r="A38" s="396"/>
      <c r="B38" s="945"/>
      <c r="C38" s="945"/>
      <c r="D38" s="945"/>
      <c r="E38" s="945"/>
      <c r="F38" s="956"/>
      <c r="G38" s="957"/>
      <c r="H38" s="956"/>
      <c r="I38" s="957"/>
      <c r="J38" s="390"/>
    </row>
    <row r="39" spans="1:12" ht="15.75" hidden="1" customHeight="1">
      <c r="A39" s="946"/>
      <c r="B39" s="949"/>
      <c r="C39" s="913"/>
      <c r="D39" s="941"/>
      <c r="E39" s="942"/>
      <c r="F39" s="953"/>
      <c r="G39" s="954"/>
      <c r="H39" s="942"/>
      <c r="I39" s="942"/>
      <c r="J39" s="390"/>
    </row>
    <row r="40" spans="1:12" ht="15.75" hidden="1" customHeight="1">
      <c r="A40" s="947"/>
      <c r="B40" s="950"/>
      <c r="C40" s="891"/>
      <c r="D40" s="941"/>
      <c r="E40" s="942"/>
      <c r="F40" s="942"/>
      <c r="G40" s="942"/>
      <c r="H40" s="942"/>
      <c r="I40" s="942"/>
      <c r="J40" s="390"/>
    </row>
    <row r="41" spans="1:12" ht="25.5" hidden="1" customHeight="1">
      <c r="A41" s="948"/>
      <c r="B41" s="951"/>
      <c r="C41" s="952"/>
      <c r="D41" s="941"/>
      <c r="E41" s="942"/>
      <c r="F41" s="942"/>
      <c r="G41" s="942"/>
      <c r="H41" s="942"/>
      <c r="I41" s="942"/>
      <c r="J41" s="390"/>
    </row>
    <row r="42" spans="1:12" ht="18.75" hidden="1" customHeight="1">
      <c r="A42" s="396"/>
      <c r="B42" s="945"/>
      <c r="C42" s="945"/>
      <c r="D42" s="941"/>
      <c r="E42" s="942"/>
      <c r="F42" s="941"/>
      <c r="G42" s="942"/>
      <c r="H42" s="941"/>
      <c r="I42" s="942"/>
      <c r="J42" s="390"/>
    </row>
    <row r="43" spans="1:12" ht="20.25" hidden="1" customHeight="1">
      <c r="A43" s="396"/>
      <c r="B43" s="945"/>
      <c r="C43" s="945"/>
      <c r="D43" s="941"/>
      <c r="E43" s="942"/>
      <c r="F43" s="942"/>
      <c r="G43" s="942"/>
      <c r="H43" s="942"/>
      <c r="I43" s="942"/>
      <c r="J43" s="390"/>
    </row>
    <row r="44" spans="1:12" ht="19.5" hidden="1" customHeight="1">
      <c r="A44" s="397"/>
      <c r="B44" s="945"/>
      <c r="C44" s="945"/>
      <c r="D44" s="941"/>
      <c r="E44" s="942"/>
      <c r="F44" s="942"/>
      <c r="G44" s="942"/>
      <c r="H44" s="942"/>
      <c r="I44" s="942"/>
    </row>
    <row r="45" spans="1:12" ht="51.75" hidden="1" customHeight="1">
      <c r="A45" s="396"/>
      <c r="B45" s="945"/>
      <c r="C45" s="945"/>
      <c r="D45" s="941"/>
      <c r="E45" s="942"/>
      <c r="F45" s="942"/>
      <c r="G45" s="942"/>
      <c r="H45" s="942"/>
      <c r="I45" s="942"/>
      <c r="J45" s="390"/>
    </row>
    <row r="46" spans="1:12" ht="49.5" hidden="1" customHeight="1">
      <c r="A46" s="396"/>
      <c r="B46" s="945"/>
      <c r="C46" s="945"/>
      <c r="D46" s="941"/>
      <c r="E46" s="942"/>
      <c r="F46" s="942"/>
      <c r="G46" s="942"/>
      <c r="H46" s="942"/>
      <c r="I46" s="942"/>
      <c r="J46" s="390"/>
    </row>
    <row r="47" spans="1:12" ht="18" hidden="1" customHeight="1">
      <c r="A47" s="396"/>
      <c r="B47" s="945"/>
      <c r="C47" s="945"/>
      <c r="D47" s="941"/>
      <c r="E47" s="942"/>
      <c r="F47" s="942"/>
      <c r="G47" s="942"/>
      <c r="H47" s="942"/>
      <c r="I47" s="942"/>
      <c r="J47" s="390"/>
    </row>
    <row r="48" spans="1:12" ht="18" hidden="1" customHeight="1">
      <c r="A48" s="398"/>
      <c r="B48" s="399"/>
      <c r="C48" s="400"/>
      <c r="D48" s="941"/>
      <c r="E48" s="942"/>
      <c r="F48" s="942"/>
      <c r="G48" s="942"/>
      <c r="H48" s="942"/>
      <c r="I48" s="942"/>
      <c r="J48" s="390"/>
    </row>
    <row r="49" spans="1:24" ht="18" hidden="1" customHeight="1">
      <c r="A49" s="398"/>
      <c r="B49" s="399"/>
      <c r="C49" s="400"/>
      <c r="D49" s="941"/>
      <c r="E49" s="942"/>
      <c r="F49" s="942"/>
      <c r="G49" s="942"/>
      <c r="H49" s="942"/>
      <c r="I49" s="942"/>
      <c r="J49" s="390"/>
    </row>
    <row r="50" spans="1:24" ht="18" hidden="1" customHeight="1">
      <c r="A50" s="401"/>
      <c r="B50" s="399"/>
      <c r="C50" s="402"/>
      <c r="D50" s="902"/>
      <c r="E50" s="943"/>
      <c r="F50" s="943"/>
      <c r="G50" s="943"/>
      <c r="H50" s="943"/>
      <c r="I50" s="943"/>
    </row>
    <row r="51" spans="1:24" ht="35.25" hidden="1" customHeight="1">
      <c r="A51" s="390"/>
      <c r="B51" s="788"/>
      <c r="C51" s="788"/>
      <c r="D51" s="788"/>
      <c r="E51" s="788"/>
      <c r="F51" s="788"/>
      <c r="G51" s="788"/>
      <c r="H51" s="788"/>
      <c r="I51" s="788"/>
      <c r="J51" s="390"/>
    </row>
    <row r="52" spans="1:24" ht="13.5" hidden="1" customHeight="1">
      <c r="A52" s="390"/>
      <c r="B52" s="481"/>
      <c r="C52" s="481"/>
      <c r="D52" s="481"/>
      <c r="E52" s="481"/>
      <c r="F52" s="481"/>
      <c r="G52" s="481"/>
      <c r="H52" s="481"/>
      <c r="I52" s="481"/>
      <c r="J52" s="390"/>
    </row>
    <row r="53" spans="1:24" ht="20.25" hidden="1" customHeight="1">
      <c r="A53" s="403"/>
      <c r="B53" s="933"/>
      <c r="C53" s="933"/>
      <c r="D53" s="933"/>
      <c r="E53" s="933"/>
      <c r="F53" s="933"/>
      <c r="G53" s="933"/>
      <c r="H53" s="933"/>
      <c r="I53" s="933"/>
      <c r="J53" s="390"/>
    </row>
    <row r="54" spans="1:24" ht="9.75" hidden="1" customHeight="1">
      <c r="A54" s="390"/>
      <c r="B54" s="390"/>
      <c r="C54" s="390"/>
      <c r="D54" s="390"/>
      <c r="E54" s="390"/>
      <c r="F54" s="390"/>
      <c r="G54" s="390"/>
      <c r="H54" s="390"/>
      <c r="I54" s="390"/>
      <c r="J54" s="390"/>
    </row>
    <row r="55" spans="1:24" ht="26.25" hidden="1" customHeight="1">
      <c r="A55" s="404"/>
      <c r="B55" s="931"/>
      <c r="C55" s="931"/>
      <c r="D55" s="931"/>
      <c r="E55" s="931"/>
      <c r="F55" s="931"/>
      <c r="G55" s="931"/>
      <c r="H55" s="931"/>
      <c r="I55" s="931"/>
      <c r="J55" s="390"/>
    </row>
    <row r="56" spans="1:24" ht="202.5" hidden="1" customHeight="1">
      <c r="A56" s="405"/>
      <c r="B56" s="934"/>
      <c r="C56" s="934"/>
      <c r="D56" s="934"/>
      <c r="E56" s="934"/>
      <c r="F56" s="934"/>
      <c r="G56" s="934"/>
      <c r="H56" s="934"/>
      <c r="I56" s="934"/>
      <c r="J56" s="390"/>
    </row>
    <row r="57" spans="1:24" ht="56.25" hidden="1" customHeight="1">
      <c r="A57" s="406"/>
      <c r="B57" s="862"/>
      <c r="C57" s="863"/>
      <c r="D57" s="863"/>
      <c r="E57" s="863"/>
      <c r="F57" s="863"/>
      <c r="G57" s="863"/>
      <c r="H57" s="863"/>
      <c r="I57" s="864"/>
      <c r="J57" s="390"/>
    </row>
    <row r="58" spans="1:24" ht="27.75" hidden="1" customHeight="1">
      <c r="A58" s="406"/>
      <c r="B58" s="482"/>
      <c r="C58" s="483"/>
      <c r="D58" s="483"/>
      <c r="E58" s="483"/>
      <c r="F58" s="483"/>
      <c r="G58" s="483"/>
      <c r="H58" s="483"/>
      <c r="I58" s="484"/>
      <c r="J58" s="390"/>
    </row>
    <row r="59" spans="1:24" ht="18.75" hidden="1" customHeight="1">
      <c r="A59" s="869"/>
      <c r="B59" s="870"/>
      <c r="C59" s="870"/>
      <c r="D59" s="870"/>
      <c r="E59" s="870"/>
      <c r="F59" s="870"/>
      <c r="G59" s="870"/>
      <c r="H59" s="870"/>
      <c r="I59" s="871"/>
    </row>
    <row r="60" spans="1:24" ht="24.75" hidden="1" customHeight="1">
      <c r="B60" s="935"/>
      <c r="C60" s="936"/>
      <c r="D60" s="936"/>
      <c r="E60" s="936"/>
      <c r="F60" s="936"/>
      <c r="G60" s="936"/>
      <c r="H60" s="936"/>
      <c r="I60" s="937"/>
    </row>
    <row r="61" spans="1:24" ht="27" hidden="1" customHeight="1">
      <c r="A61" s="390"/>
      <c r="B61" s="938"/>
      <c r="C61" s="938"/>
      <c r="D61" s="938"/>
      <c r="E61" s="938"/>
      <c r="F61" s="938"/>
      <c r="G61" s="938"/>
      <c r="H61" s="938"/>
      <c r="I61" s="938"/>
      <c r="J61" s="390"/>
    </row>
    <row r="62" spans="1:24" ht="38.25" hidden="1" customHeight="1">
      <c r="A62" s="408"/>
      <c r="B62" s="939"/>
      <c r="C62" s="939"/>
      <c r="D62" s="939"/>
      <c r="E62" s="939"/>
      <c r="F62" s="944"/>
      <c r="G62" s="944"/>
      <c r="H62" s="944"/>
      <c r="I62" s="944"/>
      <c r="J62" s="409">
        <f>K36</f>
        <v>1</v>
      </c>
      <c r="K62" s="409" t="str">
        <f>'Attach 3(JV)'!B9</f>
        <v/>
      </c>
      <c r="L62" s="409"/>
      <c r="M62" s="409"/>
      <c r="N62" s="409"/>
      <c r="O62" s="409"/>
      <c r="P62" s="409"/>
      <c r="Q62" s="409"/>
      <c r="R62" s="409"/>
      <c r="S62" s="409"/>
      <c r="T62" s="409"/>
      <c r="U62" s="409"/>
      <c r="V62" s="409"/>
      <c r="W62" s="409"/>
      <c r="X62" s="409"/>
    </row>
    <row r="63" spans="1:24" ht="21.75" hidden="1" customHeight="1">
      <c r="A63" s="410"/>
      <c r="B63" s="932"/>
      <c r="C63" s="932"/>
      <c r="D63" s="932"/>
      <c r="E63" s="932"/>
      <c r="F63" s="877"/>
      <c r="G63" s="877"/>
      <c r="H63" s="877"/>
      <c r="I63" s="877"/>
      <c r="J63" s="409"/>
      <c r="K63" s="409" t="str">
        <f>'Attach 3(JV)'!B17</f>
        <v/>
      </c>
      <c r="L63" s="409"/>
      <c r="M63" s="409"/>
      <c r="N63" s="409"/>
      <c r="O63" s="409"/>
      <c r="P63" s="409"/>
      <c r="Q63" s="409"/>
      <c r="R63" s="409"/>
      <c r="S63" s="409"/>
      <c r="T63" s="409"/>
      <c r="U63" s="409"/>
      <c r="V63" s="409"/>
      <c r="W63" s="409"/>
      <c r="X63" s="409"/>
    </row>
    <row r="64" spans="1:24" ht="44.25" hidden="1" customHeight="1">
      <c r="A64" s="411"/>
      <c r="B64" s="872"/>
      <c r="C64" s="872"/>
      <c r="D64" s="872"/>
      <c r="E64" s="872"/>
      <c r="F64" s="856"/>
      <c r="G64" s="856"/>
      <c r="H64" s="856"/>
      <c r="I64" s="856"/>
      <c r="J64" s="386"/>
      <c r="K64" s="386"/>
      <c r="L64" s="386"/>
      <c r="M64" s="386"/>
      <c r="N64" s="386"/>
      <c r="O64" s="386"/>
      <c r="P64" s="386"/>
      <c r="Q64" s="386"/>
      <c r="R64" s="386"/>
      <c r="S64" s="386"/>
      <c r="T64" s="386"/>
      <c r="U64" s="386"/>
      <c r="V64" s="386"/>
      <c r="W64" s="386"/>
      <c r="X64" s="386"/>
    </row>
    <row r="65" spans="1:24" ht="14.25" hidden="1" customHeight="1">
      <c r="A65" s="412"/>
      <c r="B65" s="869"/>
      <c r="C65" s="870"/>
      <c r="D65" s="870"/>
      <c r="E65" s="870"/>
      <c r="F65" s="870"/>
      <c r="G65" s="870"/>
      <c r="H65" s="870"/>
      <c r="I65" s="871"/>
      <c r="J65" s="386"/>
      <c r="K65" s="386"/>
      <c r="L65" s="386"/>
      <c r="M65" s="386"/>
      <c r="N65" s="386"/>
      <c r="O65" s="386"/>
      <c r="P65" s="386"/>
      <c r="Q65" s="386"/>
      <c r="R65" s="386"/>
      <c r="S65" s="386"/>
      <c r="T65" s="386"/>
      <c r="U65" s="386"/>
      <c r="V65" s="386"/>
      <c r="W65" s="386"/>
      <c r="X65" s="386"/>
    </row>
    <row r="66" spans="1:24" ht="42" hidden="1" customHeight="1">
      <c r="A66" s="411"/>
      <c r="B66" s="872"/>
      <c r="C66" s="872"/>
      <c r="D66" s="872"/>
      <c r="E66" s="872"/>
      <c r="F66" s="856"/>
      <c r="G66" s="856"/>
      <c r="H66" s="856"/>
      <c r="I66" s="856"/>
      <c r="J66" s="386"/>
      <c r="K66" s="386"/>
      <c r="L66" s="386"/>
      <c r="M66" s="386"/>
      <c r="N66" s="386"/>
      <c r="O66" s="386"/>
      <c r="P66" s="386"/>
      <c r="Q66" s="386"/>
      <c r="R66" s="386"/>
      <c r="S66" s="386"/>
      <c r="T66" s="386"/>
      <c r="U66" s="386"/>
      <c r="V66" s="386"/>
      <c r="W66" s="386"/>
      <c r="X66" s="386"/>
    </row>
    <row r="67" spans="1:24" ht="14.25" hidden="1" customHeight="1">
      <c r="A67" s="412"/>
      <c r="B67" s="873"/>
      <c r="C67" s="874"/>
      <c r="D67" s="874"/>
      <c r="E67" s="874"/>
      <c r="F67" s="874"/>
      <c r="G67" s="874"/>
      <c r="H67" s="874"/>
      <c r="I67" s="875"/>
      <c r="J67" s="386"/>
      <c r="K67" s="386"/>
      <c r="L67" s="386"/>
      <c r="M67" s="386"/>
      <c r="N67" s="386"/>
      <c r="O67" s="386"/>
      <c r="P67" s="386"/>
      <c r="Q67" s="386"/>
      <c r="R67" s="386"/>
      <c r="S67" s="386"/>
      <c r="T67" s="386"/>
      <c r="U67" s="386"/>
      <c r="V67" s="386"/>
      <c r="W67" s="386"/>
      <c r="X67" s="386"/>
    </row>
    <row r="68" spans="1:24" ht="23.25" hidden="1" customHeight="1">
      <c r="A68" s="940"/>
      <c r="B68" s="872"/>
      <c r="C68" s="872"/>
      <c r="D68" s="872"/>
      <c r="E68" s="872"/>
      <c r="F68" s="876"/>
      <c r="G68" s="876"/>
      <c r="H68" s="876"/>
      <c r="I68" s="876"/>
      <c r="J68" s="386"/>
      <c r="K68" s="386"/>
      <c r="L68" s="386"/>
      <c r="M68" s="386"/>
      <c r="N68" s="386"/>
      <c r="O68" s="386"/>
      <c r="P68" s="386"/>
      <c r="Q68" s="386"/>
      <c r="R68" s="386"/>
      <c r="S68" s="386"/>
      <c r="T68" s="386"/>
      <c r="U68" s="386"/>
      <c r="V68" s="386"/>
      <c r="W68" s="386"/>
      <c r="X68" s="386"/>
    </row>
    <row r="69" spans="1:24" ht="21" hidden="1" customHeight="1">
      <c r="A69" s="940"/>
      <c r="B69" s="872"/>
      <c r="C69" s="872"/>
      <c r="D69" s="872"/>
      <c r="E69" s="872"/>
      <c r="F69" s="876"/>
      <c r="G69" s="876"/>
      <c r="H69" s="876"/>
      <c r="I69" s="876"/>
      <c r="J69" s="386"/>
      <c r="K69" s="386"/>
      <c r="L69" s="386"/>
      <c r="M69" s="386"/>
      <c r="N69" s="386"/>
      <c r="O69" s="386"/>
      <c r="P69" s="386"/>
      <c r="Q69" s="386"/>
      <c r="R69" s="386"/>
      <c r="S69" s="386"/>
      <c r="T69" s="386"/>
      <c r="U69" s="386"/>
      <c r="V69" s="386"/>
      <c r="W69" s="386"/>
      <c r="X69" s="386"/>
    </row>
    <row r="70" spans="1:24" ht="20.25" hidden="1" customHeight="1">
      <c r="A70" s="940"/>
      <c r="B70" s="872"/>
      <c r="C70" s="872"/>
      <c r="D70" s="872"/>
      <c r="E70" s="872"/>
      <c r="F70" s="876"/>
      <c r="G70" s="876"/>
      <c r="H70" s="876"/>
      <c r="I70" s="876"/>
      <c r="J70" s="386"/>
      <c r="K70" s="386"/>
      <c r="L70" s="386"/>
      <c r="M70" s="386"/>
      <c r="N70" s="386"/>
      <c r="O70" s="386"/>
      <c r="P70" s="386"/>
      <c r="Q70" s="386"/>
      <c r="R70" s="386"/>
      <c r="S70" s="386"/>
      <c r="T70" s="386"/>
      <c r="U70" s="386"/>
      <c r="V70" s="386"/>
      <c r="W70" s="386"/>
      <c r="X70" s="386"/>
    </row>
    <row r="71" spans="1:24" ht="21" hidden="1" customHeight="1">
      <c r="A71" s="940"/>
      <c r="B71" s="872"/>
      <c r="C71" s="872"/>
      <c r="D71" s="872"/>
      <c r="E71" s="872"/>
      <c r="F71" s="876"/>
      <c r="G71" s="876"/>
      <c r="H71" s="876"/>
      <c r="I71" s="876"/>
      <c r="J71" s="386"/>
      <c r="K71" s="386"/>
      <c r="L71" s="386"/>
      <c r="M71" s="386"/>
      <c r="N71" s="386"/>
      <c r="O71" s="386"/>
      <c r="P71" s="386"/>
      <c r="Q71" s="386"/>
      <c r="R71" s="386"/>
      <c r="S71" s="386"/>
      <c r="T71" s="386"/>
      <c r="U71" s="386"/>
      <c r="V71" s="386"/>
      <c r="W71" s="386"/>
      <c r="X71" s="386"/>
    </row>
    <row r="72" spans="1:24" ht="24.95" hidden="1" customHeight="1">
      <c r="A72" s="845"/>
      <c r="E72" s="414"/>
      <c r="F72" s="856"/>
      <c r="G72" s="856"/>
      <c r="H72" s="856"/>
      <c r="I72" s="856"/>
      <c r="J72" s="386"/>
      <c r="K72" s="386"/>
      <c r="L72" s="386"/>
      <c r="M72" s="386"/>
      <c r="N72" s="386"/>
      <c r="O72" s="386"/>
      <c r="P72" s="386"/>
      <c r="Q72" s="386"/>
      <c r="R72" s="386"/>
      <c r="S72" s="386"/>
      <c r="T72" s="386"/>
      <c r="U72" s="386"/>
      <c r="V72" s="386"/>
      <c r="W72" s="386"/>
      <c r="X72" s="386"/>
    </row>
    <row r="73" spans="1:24" ht="24.95" hidden="1" customHeight="1">
      <c r="A73" s="846"/>
      <c r="E73" s="414"/>
      <c r="F73" s="856"/>
      <c r="G73" s="856"/>
      <c r="H73" s="856"/>
      <c r="I73" s="856"/>
      <c r="J73" s="386"/>
      <c r="K73" s="386"/>
      <c r="L73" s="386"/>
      <c r="M73" s="386"/>
      <c r="N73" s="386"/>
      <c r="O73" s="386"/>
      <c r="P73" s="386"/>
      <c r="Q73" s="386"/>
      <c r="R73" s="386"/>
      <c r="S73" s="386"/>
      <c r="T73" s="386"/>
      <c r="U73" s="386"/>
      <c r="V73" s="386"/>
      <c r="W73" s="386"/>
      <c r="X73" s="386"/>
    </row>
    <row r="74" spans="1:24" ht="24.95" hidden="1" customHeight="1">
      <c r="A74" s="847"/>
      <c r="B74" s="415"/>
      <c r="C74" s="415"/>
      <c r="D74" s="415"/>
      <c r="E74" s="416"/>
      <c r="F74" s="856"/>
      <c r="G74" s="856"/>
      <c r="H74" s="856"/>
      <c r="I74" s="856"/>
      <c r="J74" s="386"/>
      <c r="K74" s="386"/>
      <c r="L74" s="386"/>
      <c r="M74" s="386"/>
      <c r="N74" s="386"/>
      <c r="O74" s="386"/>
      <c r="P74" s="386"/>
      <c r="Q74" s="386"/>
      <c r="R74" s="386"/>
      <c r="S74" s="386"/>
      <c r="T74" s="386"/>
      <c r="U74" s="386"/>
      <c r="V74" s="386"/>
      <c r="W74" s="386"/>
      <c r="X74" s="386"/>
    </row>
    <row r="75" spans="1:24" ht="16.5" hidden="1" customHeight="1">
      <c r="A75" s="851"/>
      <c r="B75" s="852"/>
      <c r="C75" s="852"/>
      <c r="D75" s="852"/>
      <c r="E75" s="852"/>
      <c r="F75" s="852"/>
      <c r="G75" s="852"/>
      <c r="H75" s="852"/>
      <c r="I75" s="853"/>
      <c r="J75" s="386"/>
      <c r="K75" s="386"/>
      <c r="L75" s="386"/>
      <c r="M75" s="386"/>
      <c r="N75" s="386"/>
      <c r="O75" s="386"/>
      <c r="P75" s="386"/>
      <c r="Q75" s="386"/>
      <c r="R75" s="386"/>
      <c r="S75" s="386"/>
      <c r="T75" s="386"/>
      <c r="U75" s="386"/>
      <c r="V75" s="386"/>
      <c r="W75" s="386"/>
      <c r="X75" s="386"/>
    </row>
    <row r="76" spans="1:24" ht="24.95" hidden="1" customHeight="1">
      <c r="A76" s="429"/>
      <c r="B76" s="857"/>
      <c r="C76" s="858"/>
      <c r="D76" s="858"/>
      <c r="E76" s="859"/>
      <c r="F76" s="418"/>
      <c r="G76" s="419"/>
      <c r="H76" s="418"/>
      <c r="I76" s="420"/>
      <c r="J76" s="386"/>
      <c r="K76" s="386"/>
      <c r="L76" s="386"/>
      <c r="M76" s="386"/>
      <c r="N76" s="386"/>
      <c r="O76" s="386"/>
      <c r="P76" s="386"/>
      <c r="Q76" s="386"/>
      <c r="R76" s="386"/>
      <c r="S76" s="386"/>
      <c r="T76" s="386"/>
      <c r="U76" s="386"/>
      <c r="V76" s="386"/>
      <c r="W76" s="386"/>
      <c r="X76" s="386"/>
    </row>
    <row r="77" spans="1:24" ht="36" hidden="1" customHeight="1">
      <c r="A77" s="413"/>
      <c r="B77" s="857"/>
      <c r="C77" s="858"/>
      <c r="D77" s="858"/>
      <c r="E77" s="859"/>
      <c r="F77" s="421"/>
      <c r="G77" s="422"/>
      <c r="H77" s="421"/>
      <c r="I77" s="423"/>
      <c r="J77" s="386"/>
      <c r="K77" s="386"/>
      <c r="L77" s="386"/>
      <c r="M77" s="386"/>
      <c r="N77" s="386"/>
      <c r="O77" s="386"/>
      <c r="P77" s="386"/>
      <c r="Q77" s="386"/>
      <c r="R77" s="386"/>
      <c r="S77" s="386"/>
      <c r="T77" s="386"/>
      <c r="U77" s="386"/>
      <c r="V77" s="386"/>
      <c r="W77" s="386"/>
      <c r="X77" s="386"/>
    </row>
    <row r="78" spans="1:24" ht="11.25" hidden="1" customHeight="1">
      <c r="A78" s="413"/>
      <c r="B78" s="424"/>
      <c r="C78" s="424"/>
      <c r="D78" s="424"/>
      <c r="E78" s="424"/>
      <c r="F78" s="867"/>
      <c r="G78" s="868"/>
      <c r="H78" s="867"/>
      <c r="I78" s="868"/>
      <c r="J78" s="386"/>
      <c r="K78" s="386"/>
      <c r="L78" s="386"/>
      <c r="M78" s="386"/>
      <c r="N78" s="386"/>
      <c r="O78" s="386"/>
      <c r="P78" s="386"/>
      <c r="Q78" s="386"/>
      <c r="R78" s="386"/>
      <c r="S78" s="386"/>
      <c r="T78" s="386"/>
      <c r="U78" s="386"/>
      <c r="V78" s="386"/>
      <c r="W78" s="386"/>
      <c r="X78" s="386"/>
    </row>
    <row r="79" spans="1:24" ht="0.75" hidden="1" customHeight="1">
      <c r="A79" s="413"/>
      <c r="B79" s="425"/>
      <c r="C79" s="425"/>
      <c r="D79" s="425"/>
      <c r="E79" s="425"/>
      <c r="F79" s="854"/>
      <c r="G79" s="855"/>
      <c r="H79" s="421"/>
      <c r="I79" s="423"/>
      <c r="J79" s="386"/>
      <c r="K79" s="386"/>
      <c r="L79" s="386"/>
      <c r="M79" s="386"/>
      <c r="N79" s="386"/>
      <c r="O79" s="386"/>
      <c r="P79" s="386"/>
      <c r="Q79" s="386"/>
      <c r="R79" s="386"/>
      <c r="S79" s="386"/>
      <c r="T79" s="386"/>
      <c r="U79" s="386"/>
      <c r="V79" s="386"/>
      <c r="W79" s="386"/>
      <c r="X79" s="386"/>
    </row>
    <row r="80" spans="1:24" ht="3.75" hidden="1" customHeight="1">
      <c r="A80" s="413"/>
      <c r="B80" s="426"/>
      <c r="C80" s="426"/>
      <c r="D80" s="426"/>
      <c r="E80" s="426"/>
      <c r="F80" s="865"/>
      <c r="G80" s="866"/>
      <c r="H80" s="865"/>
      <c r="I80" s="866"/>
      <c r="J80" s="386"/>
      <c r="K80" s="386"/>
      <c r="L80" s="386"/>
      <c r="M80" s="386"/>
      <c r="N80" s="386"/>
      <c r="O80" s="386"/>
      <c r="P80" s="386"/>
      <c r="Q80" s="386"/>
      <c r="R80" s="386"/>
      <c r="S80" s="386"/>
      <c r="T80" s="386"/>
      <c r="U80" s="386"/>
      <c r="V80" s="386"/>
      <c r="W80" s="386"/>
      <c r="X80" s="386"/>
    </row>
    <row r="81" spans="1:24" ht="38.25" hidden="1" customHeight="1">
      <c r="A81" s="427"/>
      <c r="B81" s="886"/>
      <c r="C81" s="886"/>
      <c r="D81" s="886"/>
      <c r="E81" s="887"/>
      <c r="F81" s="850"/>
      <c r="G81" s="848"/>
      <c r="H81" s="848"/>
      <c r="I81" s="849"/>
      <c r="J81" s="386"/>
      <c r="K81" s="386"/>
      <c r="L81" s="386"/>
      <c r="M81" s="386"/>
      <c r="N81" s="386"/>
      <c r="O81" s="386"/>
      <c r="P81" s="386"/>
      <c r="Q81" s="386"/>
      <c r="R81" s="386"/>
      <c r="S81" s="386"/>
      <c r="T81" s="386"/>
      <c r="U81" s="386"/>
      <c r="V81" s="386"/>
      <c r="W81" s="386"/>
      <c r="X81" s="386"/>
    </row>
    <row r="82" spans="1:24" ht="23.25" hidden="1" customHeight="1">
      <c r="A82" s="417"/>
      <c r="B82" s="809"/>
      <c r="C82" s="809"/>
      <c r="D82" s="809"/>
      <c r="E82" s="809"/>
      <c r="F82" s="795"/>
      <c r="G82" s="795"/>
      <c r="H82" s="795"/>
      <c r="I82" s="795"/>
      <c r="J82" s="386"/>
      <c r="K82" s="386"/>
      <c r="L82" s="386"/>
      <c r="M82" s="511"/>
      <c r="N82" s="386"/>
      <c r="O82" s="386"/>
      <c r="P82" s="386"/>
      <c r="Q82" s="386"/>
      <c r="R82" s="386"/>
      <c r="S82" s="386"/>
      <c r="T82" s="386"/>
      <c r="U82" s="386"/>
      <c r="V82" s="386"/>
      <c r="W82" s="386"/>
      <c r="X82" s="386"/>
    </row>
    <row r="83" spans="1:24" ht="24" hidden="1" customHeight="1">
      <c r="A83" s="417"/>
      <c r="B83" s="809"/>
      <c r="C83" s="809"/>
      <c r="D83" s="809"/>
      <c r="E83" s="809"/>
      <c r="F83" s="795"/>
      <c r="G83" s="795"/>
      <c r="H83" s="795"/>
      <c r="I83" s="795"/>
      <c r="J83" s="386"/>
      <c r="K83" s="386"/>
      <c r="L83" s="386"/>
      <c r="M83" s="386"/>
      <c r="N83" s="386"/>
      <c r="O83" s="386"/>
      <c r="P83" s="386"/>
      <c r="Q83" s="386"/>
      <c r="R83" s="386"/>
      <c r="S83" s="386"/>
      <c r="T83" s="386"/>
      <c r="U83" s="386"/>
      <c r="V83" s="386"/>
      <c r="W83" s="386"/>
      <c r="X83" s="386"/>
    </row>
    <row r="84" spans="1:24" ht="20.25" hidden="1" customHeight="1">
      <c r="A84" s="417"/>
      <c r="B84" s="809"/>
      <c r="C84" s="809"/>
      <c r="D84" s="809"/>
      <c r="E84" s="809"/>
      <c r="F84" s="795"/>
      <c r="G84" s="795"/>
      <c r="H84" s="795"/>
      <c r="I84" s="795"/>
      <c r="J84" s="386"/>
      <c r="K84" s="386"/>
      <c r="L84" s="386"/>
      <c r="M84" s="386"/>
      <c r="N84" s="386"/>
      <c r="O84" s="386"/>
      <c r="P84" s="386"/>
      <c r="Q84" s="386"/>
      <c r="R84" s="386"/>
      <c r="S84" s="386"/>
      <c r="T84" s="386"/>
      <c r="U84" s="386"/>
      <c r="V84" s="386"/>
      <c r="W84" s="386"/>
      <c r="X84" s="386"/>
    </row>
    <row r="85" spans="1:24" ht="40.5" hidden="1" customHeight="1">
      <c r="A85" s="488"/>
      <c r="B85" s="809"/>
      <c r="C85" s="809"/>
      <c r="D85" s="809"/>
      <c r="E85" s="810"/>
      <c r="F85" s="795"/>
      <c r="G85" s="795"/>
      <c r="H85" s="806"/>
      <c r="I85" s="807"/>
      <c r="J85" s="386"/>
      <c r="K85" s="386"/>
      <c r="L85" s="386"/>
      <c r="M85" s="386"/>
      <c r="N85" s="386"/>
      <c r="O85" s="386"/>
      <c r="P85" s="386"/>
      <c r="Q85" s="386"/>
      <c r="R85" s="386"/>
      <c r="S85" s="386"/>
      <c r="T85" s="386"/>
      <c r="U85" s="386"/>
      <c r="V85" s="386"/>
      <c r="W85" s="386"/>
      <c r="X85" s="386"/>
    </row>
    <row r="86" spans="1:24" ht="18.75" hidden="1" customHeight="1">
      <c r="A86" s="398"/>
      <c r="B86" s="808"/>
      <c r="C86" s="809"/>
      <c r="D86" s="809"/>
      <c r="E86" s="810"/>
      <c r="F86" s="850"/>
      <c r="G86" s="848"/>
      <c r="H86" s="848"/>
      <c r="I86" s="849"/>
      <c r="J86" s="386"/>
      <c r="K86" s="386"/>
      <c r="L86" s="386"/>
      <c r="M86" s="386"/>
      <c r="N86" s="386"/>
      <c r="O86" s="386"/>
      <c r="P86" s="386"/>
      <c r="Q86" s="386"/>
      <c r="R86" s="386"/>
      <c r="S86" s="386"/>
      <c r="T86" s="386"/>
      <c r="U86" s="386"/>
      <c r="V86" s="386"/>
      <c r="W86" s="386"/>
      <c r="X86" s="386"/>
    </row>
    <row r="87" spans="1:24" ht="82.5" hidden="1" customHeight="1">
      <c r="A87" s="429"/>
      <c r="B87" s="808"/>
      <c r="C87" s="809"/>
      <c r="D87" s="809"/>
      <c r="E87" s="810"/>
      <c r="F87" s="811"/>
      <c r="G87" s="812"/>
      <c r="H87" s="811"/>
      <c r="I87" s="812"/>
      <c r="J87" s="386"/>
      <c r="K87" s="386"/>
      <c r="L87" s="386"/>
      <c r="M87" s="386"/>
      <c r="N87" s="386"/>
      <c r="O87" s="386"/>
      <c r="P87" s="386"/>
      <c r="Q87" s="386"/>
      <c r="R87" s="386"/>
      <c r="S87" s="386"/>
      <c r="T87" s="386"/>
      <c r="U87" s="386"/>
      <c r="V87" s="386"/>
      <c r="W87" s="386"/>
      <c r="X87" s="386"/>
    </row>
    <row r="88" spans="1:24" ht="26.25" hidden="1" customHeight="1">
      <c r="A88" s="396"/>
      <c r="B88" s="808"/>
      <c r="C88" s="809"/>
      <c r="D88" s="809"/>
      <c r="E88" s="809"/>
      <c r="F88" s="795"/>
      <c r="G88" s="795"/>
      <c r="H88" s="795"/>
      <c r="I88" s="795"/>
      <c r="J88" s="386"/>
      <c r="K88" s="386"/>
      <c r="L88" s="386"/>
      <c r="M88" s="386"/>
      <c r="N88" s="386"/>
      <c r="O88" s="386"/>
      <c r="P88" s="386"/>
      <c r="Q88" s="386"/>
      <c r="R88" s="386"/>
      <c r="S88" s="386"/>
      <c r="T88" s="386"/>
      <c r="U88" s="386"/>
      <c r="V88" s="386"/>
      <c r="W88" s="386"/>
      <c r="X88" s="386"/>
    </row>
    <row r="89" spans="1:24" ht="43.5" hidden="1" customHeight="1">
      <c r="A89" s="396"/>
      <c r="B89" s="808"/>
      <c r="C89" s="809"/>
      <c r="D89" s="809"/>
      <c r="E89" s="809"/>
      <c r="F89" s="795"/>
      <c r="G89" s="795"/>
      <c r="H89" s="795"/>
      <c r="I89" s="795"/>
      <c r="J89" s="386"/>
      <c r="K89" s="386"/>
      <c r="L89" s="386"/>
      <c r="M89" s="386"/>
      <c r="N89" s="386"/>
      <c r="O89" s="386"/>
      <c r="P89" s="386"/>
      <c r="Q89" s="386"/>
      <c r="R89" s="386"/>
      <c r="S89" s="386"/>
      <c r="T89" s="386"/>
      <c r="U89" s="386"/>
      <c r="V89" s="386"/>
      <c r="W89" s="386"/>
      <c r="X89" s="386"/>
    </row>
    <row r="90" spans="1:24" ht="16.899999999999999" hidden="1" customHeight="1">
      <c r="A90" s="568"/>
      <c r="B90" s="568"/>
      <c r="C90" s="485"/>
      <c r="D90" s="485"/>
      <c r="E90" s="485"/>
      <c r="F90" s="485"/>
      <c r="G90" s="485"/>
      <c r="H90" s="485"/>
      <c r="I90" s="485"/>
      <c r="J90" s="386"/>
      <c r="K90" s="386"/>
      <c r="L90" s="386"/>
      <c r="M90" s="386"/>
      <c r="N90" s="386"/>
      <c r="O90" s="386"/>
      <c r="P90" s="386"/>
      <c r="Q90" s="386"/>
      <c r="R90" s="386"/>
      <c r="S90" s="386"/>
      <c r="T90" s="386"/>
      <c r="U90" s="386"/>
      <c r="V90" s="386"/>
      <c r="W90" s="386"/>
      <c r="X90" s="386"/>
    </row>
    <row r="91" spans="1:24" ht="16.899999999999999" hidden="1" customHeight="1">
      <c r="A91" s="568"/>
      <c r="B91" s="568"/>
      <c r="C91" s="485"/>
      <c r="D91" s="485"/>
      <c r="E91" s="485"/>
      <c r="F91" s="485"/>
      <c r="G91" s="485"/>
      <c r="H91" s="485"/>
      <c r="I91" s="485"/>
      <c r="J91" s="386"/>
      <c r="K91" s="386"/>
      <c r="L91" s="386"/>
      <c r="M91" s="386"/>
      <c r="N91" s="386"/>
      <c r="O91" s="386"/>
      <c r="P91" s="386"/>
      <c r="Q91" s="386"/>
      <c r="R91" s="386"/>
      <c r="S91" s="386"/>
      <c r="T91" s="386"/>
      <c r="U91" s="386"/>
      <c r="V91" s="386"/>
      <c r="W91" s="386"/>
      <c r="X91" s="386"/>
    </row>
    <row r="92" spans="1:24" ht="17.25" hidden="1" customHeight="1">
      <c r="A92" s="491"/>
      <c r="B92" s="838"/>
      <c r="C92" s="839"/>
      <c r="D92" s="839"/>
      <c r="E92" s="839"/>
      <c r="F92" s="839"/>
      <c r="G92" s="839"/>
      <c r="H92" s="839"/>
      <c r="I92" s="840"/>
      <c r="J92" s="386"/>
      <c r="K92" s="386"/>
      <c r="L92" s="386"/>
      <c r="M92" s="386"/>
      <c r="N92" s="386"/>
      <c r="O92" s="386"/>
      <c r="P92" s="386"/>
      <c r="Q92" s="386"/>
      <c r="R92" s="386"/>
      <c r="S92" s="386"/>
      <c r="T92" s="386"/>
      <c r="U92" s="386"/>
      <c r="V92" s="386"/>
      <c r="W92" s="386"/>
      <c r="X92" s="386"/>
    </row>
    <row r="93" spans="1:24" ht="42.75" hidden="1" customHeight="1">
      <c r="A93" s="492"/>
      <c r="B93" s="841"/>
      <c r="C93" s="818"/>
      <c r="D93" s="818"/>
      <c r="E93" s="818"/>
      <c r="F93" s="818"/>
      <c r="G93" s="818"/>
      <c r="H93" s="818"/>
      <c r="I93" s="819"/>
      <c r="J93" s="386"/>
      <c r="K93" s="386"/>
      <c r="L93" s="386"/>
      <c r="M93" s="386"/>
      <c r="N93" s="386"/>
      <c r="O93" s="386"/>
      <c r="P93" s="386"/>
      <c r="Q93" s="386"/>
      <c r="R93" s="386"/>
      <c r="S93" s="386"/>
      <c r="T93" s="386"/>
      <c r="U93" s="386"/>
      <c r="V93" s="386"/>
      <c r="W93" s="386"/>
      <c r="X93" s="386"/>
    </row>
    <row r="94" spans="1:24" ht="17.25" hidden="1" customHeight="1">
      <c r="A94" s="493"/>
      <c r="B94" s="490"/>
      <c r="C94" s="490"/>
      <c r="D94" s="490"/>
      <c r="E94" s="490"/>
      <c r="F94" s="490"/>
      <c r="G94" s="490"/>
      <c r="H94" s="490"/>
      <c r="I94" s="490"/>
      <c r="J94" s="386"/>
      <c r="K94" s="386"/>
      <c r="L94" s="386"/>
      <c r="M94" s="386"/>
      <c r="N94" s="386"/>
      <c r="O94" s="386"/>
      <c r="P94" s="386"/>
      <c r="Q94" s="386"/>
      <c r="R94" s="386"/>
      <c r="S94" s="386"/>
      <c r="T94" s="386"/>
      <c r="U94" s="386"/>
      <c r="V94" s="386"/>
      <c r="W94" s="386"/>
      <c r="X94" s="386"/>
    </row>
    <row r="95" spans="1:24" ht="54" hidden="1" customHeight="1">
      <c r="A95" s="492"/>
      <c r="B95" s="841"/>
      <c r="C95" s="818"/>
      <c r="D95" s="818"/>
      <c r="E95" s="818"/>
      <c r="F95" s="818"/>
      <c r="G95" s="818"/>
      <c r="H95" s="818"/>
      <c r="I95" s="819"/>
      <c r="J95" s="386"/>
      <c r="K95" s="386"/>
      <c r="L95" s="386"/>
      <c r="M95" s="386"/>
      <c r="N95" s="386"/>
      <c r="O95" s="386"/>
      <c r="P95" s="386"/>
      <c r="Q95" s="386"/>
      <c r="R95" s="386"/>
      <c r="S95" s="386"/>
      <c r="T95" s="386"/>
      <c r="U95" s="386"/>
      <c r="V95" s="386"/>
      <c r="W95" s="386"/>
      <c r="X95" s="386"/>
    </row>
    <row r="96" spans="1:24" ht="17.25" hidden="1" customHeight="1">
      <c r="A96" s="493"/>
      <c r="B96" s="490"/>
      <c r="C96" s="490"/>
      <c r="D96" s="490"/>
      <c r="E96" s="490"/>
      <c r="F96" s="490"/>
      <c r="G96" s="490"/>
      <c r="H96" s="490"/>
      <c r="I96" s="490"/>
      <c r="J96" s="386"/>
      <c r="K96" s="386"/>
      <c r="L96" s="386"/>
      <c r="M96" s="386"/>
      <c r="N96" s="386"/>
      <c r="O96" s="386"/>
      <c r="P96" s="386"/>
      <c r="Q96" s="386"/>
      <c r="R96" s="386"/>
      <c r="S96" s="386"/>
      <c r="T96" s="386"/>
      <c r="U96" s="386"/>
      <c r="V96" s="386"/>
      <c r="W96" s="386"/>
      <c r="X96" s="386"/>
    </row>
    <row r="97" spans="1:24" ht="104.25" hidden="1" customHeight="1">
      <c r="A97" s="492"/>
      <c r="B97" s="841"/>
      <c r="C97" s="818"/>
      <c r="D97" s="818"/>
      <c r="E97" s="818"/>
      <c r="F97" s="818"/>
      <c r="G97" s="818"/>
      <c r="H97" s="818"/>
      <c r="I97" s="819"/>
      <c r="J97" s="386"/>
      <c r="K97" s="386"/>
      <c r="L97" s="386"/>
      <c r="M97" s="386"/>
      <c r="N97" s="386"/>
      <c r="O97" s="386"/>
      <c r="P97" s="386"/>
      <c r="Q97" s="386"/>
      <c r="R97" s="386"/>
      <c r="S97" s="386"/>
      <c r="T97" s="386"/>
      <c r="U97" s="386"/>
      <c r="V97" s="386"/>
      <c r="W97" s="386"/>
      <c r="X97" s="386"/>
    </row>
    <row r="98" spans="1:24" ht="17.25" hidden="1" customHeight="1">
      <c r="A98" s="398"/>
      <c r="B98" s="489"/>
      <c r="C98" s="489"/>
      <c r="D98" s="489"/>
      <c r="E98" s="489"/>
      <c r="F98" s="489"/>
      <c r="G98" s="489"/>
      <c r="H98" s="489"/>
      <c r="I98" s="489"/>
      <c r="J98" s="386"/>
      <c r="K98" s="386"/>
      <c r="L98" s="386"/>
      <c r="M98" s="386"/>
      <c r="N98" s="386"/>
      <c r="O98" s="386"/>
      <c r="P98" s="386"/>
      <c r="Q98" s="386"/>
      <c r="R98" s="386"/>
      <c r="S98" s="386"/>
      <c r="T98" s="386"/>
      <c r="U98" s="386"/>
      <c r="V98" s="386"/>
      <c r="W98" s="386"/>
      <c r="X98" s="386"/>
    </row>
    <row r="99" spans="1:24" ht="117.75" hidden="1" customHeight="1">
      <c r="A99" s="492"/>
      <c r="B99" s="841"/>
      <c r="C99" s="818"/>
      <c r="D99" s="818"/>
      <c r="E99" s="818"/>
      <c r="F99" s="818"/>
      <c r="G99" s="818"/>
      <c r="H99" s="818"/>
      <c r="I99" s="819"/>
      <c r="J99" s="386"/>
      <c r="K99" s="386"/>
      <c r="L99" s="386"/>
      <c r="M99" s="386"/>
      <c r="N99" s="386"/>
      <c r="O99" s="386"/>
      <c r="P99" s="386"/>
      <c r="Q99" s="386"/>
      <c r="R99" s="386"/>
      <c r="S99" s="386"/>
      <c r="T99" s="386"/>
      <c r="U99" s="386"/>
      <c r="V99" s="386"/>
      <c r="W99" s="386"/>
      <c r="X99" s="386"/>
    </row>
    <row r="100" spans="1:24" ht="39.75" hidden="1" customHeight="1">
      <c r="A100" s="492"/>
      <c r="B100" s="841"/>
      <c r="C100" s="818"/>
      <c r="D100" s="818"/>
      <c r="E100" s="818"/>
      <c r="F100" s="818"/>
      <c r="G100" s="818"/>
      <c r="H100" s="818"/>
      <c r="I100" s="819"/>
      <c r="J100" s="386"/>
      <c r="K100" s="386"/>
      <c r="L100" s="386"/>
      <c r="M100" s="386"/>
      <c r="N100" s="386"/>
      <c r="O100" s="386"/>
      <c r="P100" s="386"/>
      <c r="Q100" s="386"/>
      <c r="R100" s="386"/>
      <c r="S100" s="386"/>
      <c r="T100" s="386"/>
      <c r="U100" s="386"/>
      <c r="V100" s="386"/>
      <c r="W100" s="386"/>
      <c r="X100" s="386"/>
    </row>
    <row r="101" spans="1:24" ht="38.25" hidden="1" customHeight="1">
      <c r="A101" s="492"/>
      <c r="B101" s="841"/>
      <c r="C101" s="818"/>
      <c r="D101" s="818"/>
      <c r="E101" s="818"/>
      <c r="F101" s="818"/>
      <c r="G101" s="818"/>
      <c r="H101" s="818"/>
      <c r="I101" s="819"/>
      <c r="J101" s="386"/>
      <c r="K101" s="386"/>
      <c r="L101" s="386"/>
      <c r="M101" s="386"/>
      <c r="N101" s="386"/>
      <c r="O101" s="386"/>
      <c r="P101" s="386"/>
      <c r="Q101" s="386"/>
      <c r="R101" s="386"/>
      <c r="S101" s="386"/>
      <c r="T101" s="386"/>
      <c r="U101" s="386"/>
      <c r="V101" s="386"/>
      <c r="W101" s="386"/>
      <c r="X101" s="386"/>
    </row>
    <row r="102" spans="1:24" ht="56.25" hidden="1" customHeight="1">
      <c r="A102" s="492"/>
      <c r="B102" s="841"/>
      <c r="C102" s="818"/>
      <c r="D102" s="818"/>
      <c r="E102" s="818"/>
      <c r="F102" s="818"/>
      <c r="G102" s="818"/>
      <c r="H102" s="818"/>
      <c r="I102" s="819"/>
      <c r="J102" s="386"/>
      <c r="K102" s="386"/>
      <c r="L102" s="386"/>
      <c r="M102" s="386"/>
      <c r="N102" s="386"/>
      <c r="O102" s="386"/>
      <c r="P102" s="386"/>
      <c r="Q102" s="386"/>
      <c r="R102" s="386"/>
      <c r="S102" s="386"/>
      <c r="T102" s="386"/>
      <c r="U102" s="386"/>
      <c r="V102" s="386"/>
      <c r="W102" s="386"/>
      <c r="X102" s="386"/>
    </row>
    <row r="103" spans="1:24" ht="22.5" hidden="1" customHeight="1">
      <c r="A103" s="492"/>
      <c r="B103" s="494"/>
      <c r="C103" s="494"/>
      <c r="D103" s="494"/>
      <c r="E103" s="494"/>
      <c r="F103" s="494"/>
      <c r="G103" s="494"/>
      <c r="H103" s="494"/>
      <c r="I103" s="494"/>
      <c r="J103" s="386"/>
      <c r="K103" s="386"/>
      <c r="L103" s="386"/>
      <c r="M103" s="386"/>
      <c r="N103" s="386"/>
      <c r="O103" s="386"/>
      <c r="P103" s="386"/>
      <c r="Q103" s="386"/>
      <c r="R103" s="386"/>
      <c r="S103" s="386"/>
      <c r="T103" s="386"/>
      <c r="U103" s="386"/>
      <c r="V103" s="386"/>
      <c r="W103" s="386"/>
      <c r="X103" s="386"/>
    </row>
    <row r="104" spans="1:24" ht="24" hidden="1" customHeight="1">
      <c r="A104" s="444"/>
      <c r="B104" s="808"/>
      <c r="C104" s="809"/>
      <c r="D104" s="809"/>
      <c r="E104" s="809"/>
      <c r="F104" s="809"/>
      <c r="G104" s="809"/>
      <c r="H104" s="809"/>
      <c r="I104" s="810"/>
      <c r="J104" s="386"/>
      <c r="K104" s="386"/>
      <c r="L104" s="386"/>
      <c r="M104" s="386"/>
      <c r="N104" s="386"/>
      <c r="O104" s="386"/>
      <c r="P104" s="386"/>
      <c r="Q104" s="386"/>
      <c r="R104" s="386"/>
      <c r="S104" s="386"/>
      <c r="T104" s="386"/>
      <c r="U104" s="386"/>
      <c r="V104" s="386"/>
      <c r="W104" s="386"/>
      <c r="X104" s="386"/>
    </row>
    <row r="105" spans="1:24" ht="20.25" hidden="1" customHeight="1">
      <c r="A105" s="444"/>
      <c r="B105" s="808"/>
      <c r="C105" s="809"/>
      <c r="D105" s="809"/>
      <c r="E105" s="809"/>
      <c r="F105" s="809"/>
      <c r="G105" s="809"/>
      <c r="H105" s="889"/>
      <c r="I105" s="889"/>
      <c r="J105" s="386"/>
      <c r="K105" s="386"/>
      <c r="L105" s="386"/>
      <c r="M105" s="386"/>
      <c r="N105" s="386"/>
      <c r="O105" s="386"/>
      <c r="P105" s="386"/>
      <c r="Q105" s="386"/>
      <c r="R105" s="386"/>
      <c r="S105" s="386"/>
      <c r="T105" s="386"/>
      <c r="U105" s="386"/>
      <c r="V105" s="386"/>
      <c r="W105" s="386"/>
      <c r="X105" s="386"/>
    </row>
    <row r="106" spans="1:24" ht="20.25" hidden="1" customHeight="1">
      <c r="A106" s="444"/>
      <c r="B106" s="808"/>
      <c r="C106" s="809"/>
      <c r="D106" s="809"/>
      <c r="E106" s="809"/>
      <c r="F106" s="809"/>
      <c r="G106" s="809"/>
      <c r="H106" s="888"/>
      <c r="I106" s="888"/>
      <c r="J106" s="386"/>
      <c r="K106" s="386"/>
      <c r="L106" s="386"/>
      <c r="M106" s="386"/>
      <c r="N106" s="386"/>
      <c r="O106" s="386"/>
      <c r="P106" s="386"/>
      <c r="Q106" s="386"/>
      <c r="R106" s="386"/>
      <c r="S106" s="386"/>
      <c r="T106" s="386"/>
      <c r="U106" s="386"/>
      <c r="V106" s="386"/>
      <c r="W106" s="386"/>
      <c r="X106" s="386"/>
    </row>
    <row r="107" spans="1:24" ht="35.25" hidden="1" customHeight="1">
      <c r="A107" s="444"/>
      <c r="B107" s="808"/>
      <c r="C107" s="809"/>
      <c r="D107" s="809"/>
      <c r="E107" s="809"/>
      <c r="F107" s="809"/>
      <c r="G107" s="809"/>
      <c r="H107" s="888"/>
      <c r="I107" s="888"/>
      <c r="J107" s="386"/>
      <c r="K107" s="386"/>
      <c r="L107" s="386"/>
      <c r="M107" s="386"/>
      <c r="N107" s="386"/>
      <c r="O107" s="386"/>
      <c r="P107" s="386"/>
      <c r="Q107" s="386"/>
      <c r="R107" s="386"/>
      <c r="S107" s="386"/>
      <c r="T107" s="386"/>
      <c r="U107" s="386"/>
      <c r="V107" s="386"/>
      <c r="W107" s="386"/>
      <c r="X107" s="386"/>
    </row>
    <row r="108" spans="1:24" ht="51.75" hidden="1" customHeight="1">
      <c r="A108" s="444"/>
      <c r="B108" s="808"/>
      <c r="C108" s="809"/>
      <c r="D108" s="809"/>
      <c r="E108" s="809"/>
      <c r="F108" s="809"/>
      <c r="G108" s="809"/>
      <c r="H108" s="827"/>
      <c r="I108" s="828"/>
      <c r="J108" s="386"/>
      <c r="K108" s="386"/>
      <c r="L108" s="386"/>
      <c r="M108" s="386"/>
      <c r="N108" s="386"/>
      <c r="O108" s="386"/>
      <c r="P108" s="386"/>
      <c r="Q108" s="386"/>
      <c r="R108" s="386"/>
      <c r="S108" s="386"/>
      <c r="T108" s="386"/>
      <c r="U108" s="386"/>
      <c r="V108" s="386"/>
      <c r="W108" s="386"/>
      <c r="X108" s="386"/>
    </row>
    <row r="109" spans="1:24" ht="36.75" hidden="1" customHeight="1">
      <c r="A109" s="444"/>
      <c r="B109" s="808"/>
      <c r="C109" s="809"/>
      <c r="D109" s="809"/>
      <c r="E109" s="809"/>
      <c r="F109" s="809"/>
      <c r="G109" s="809"/>
      <c r="H109" s="809"/>
      <c r="I109" s="810"/>
      <c r="J109" s="386"/>
      <c r="K109" s="386"/>
      <c r="L109" s="386"/>
      <c r="M109" s="386"/>
      <c r="N109" s="386"/>
      <c r="O109" s="386"/>
      <c r="P109" s="386"/>
      <c r="Q109" s="386"/>
      <c r="R109" s="386"/>
      <c r="S109" s="386"/>
      <c r="T109" s="386"/>
      <c r="U109" s="386"/>
      <c r="V109" s="386"/>
      <c r="W109" s="386"/>
      <c r="X109" s="386"/>
    </row>
    <row r="110" spans="1:24" ht="27" hidden="1" customHeight="1">
      <c r="A110" s="444"/>
      <c r="B110" s="842"/>
      <c r="C110" s="843"/>
      <c r="D110" s="485"/>
      <c r="E110" s="485"/>
      <c r="F110" s="485"/>
      <c r="G110" s="485"/>
      <c r="H110" s="485"/>
      <c r="I110" s="486"/>
      <c r="J110" s="386"/>
      <c r="K110" s="386"/>
      <c r="L110" s="386"/>
      <c r="M110" s="386"/>
      <c r="N110" s="386"/>
      <c r="O110" s="386"/>
      <c r="P110" s="386"/>
      <c r="Q110" s="386"/>
      <c r="R110" s="386"/>
      <c r="S110" s="386"/>
      <c r="T110" s="386"/>
      <c r="U110" s="386"/>
      <c r="V110" s="386"/>
      <c r="W110" s="386"/>
      <c r="X110" s="386"/>
    </row>
    <row r="111" spans="1:24" ht="35.25" hidden="1" customHeight="1">
      <c r="A111" s="497"/>
      <c r="B111" s="826"/>
      <c r="C111" s="826"/>
      <c r="D111" s="826"/>
      <c r="E111" s="826"/>
      <c r="F111" s="826"/>
      <c r="G111" s="827"/>
      <c r="H111" s="828"/>
      <c r="I111" s="829"/>
      <c r="J111" s="386"/>
      <c r="K111" s="386"/>
      <c r="L111" s="386"/>
      <c r="M111" s="386"/>
      <c r="N111" s="386"/>
      <c r="O111" s="386"/>
      <c r="P111" s="386"/>
      <c r="Q111" s="386"/>
      <c r="R111" s="386"/>
      <c r="S111" s="386"/>
      <c r="T111" s="386"/>
      <c r="U111" s="386"/>
      <c r="V111" s="386"/>
      <c r="W111" s="386"/>
      <c r="X111" s="386"/>
    </row>
    <row r="112" spans="1:24" ht="37.5" hidden="1" customHeight="1">
      <c r="A112" s="497"/>
      <c r="B112" s="823"/>
      <c r="C112" s="824"/>
      <c r="D112" s="824"/>
      <c r="E112" s="824"/>
      <c r="F112" s="825"/>
      <c r="G112" s="827"/>
      <c r="H112" s="828"/>
      <c r="I112" s="829"/>
      <c r="J112" s="386"/>
      <c r="K112" s="386"/>
      <c r="L112" s="386"/>
      <c r="M112" s="386"/>
      <c r="N112" s="386"/>
      <c r="O112" s="386"/>
      <c r="P112" s="386"/>
      <c r="Q112" s="386"/>
      <c r="R112" s="386"/>
      <c r="S112" s="386"/>
      <c r="T112" s="386"/>
      <c r="U112" s="386"/>
      <c r="V112" s="386"/>
      <c r="W112" s="386"/>
      <c r="X112" s="386"/>
    </row>
    <row r="113" spans="1:24" ht="19.5" hidden="1" customHeight="1">
      <c r="A113" s="497"/>
      <c r="B113" s="830"/>
      <c r="C113" s="831"/>
      <c r="D113" s="831"/>
      <c r="E113" s="831"/>
      <c r="F113" s="832"/>
      <c r="G113" s="486"/>
      <c r="H113" s="487"/>
      <c r="I113" s="487"/>
      <c r="J113" s="386"/>
      <c r="K113" s="386"/>
      <c r="L113" s="386"/>
      <c r="M113" s="386"/>
      <c r="N113" s="386"/>
      <c r="O113" s="386"/>
      <c r="P113" s="386"/>
      <c r="Q113" s="386"/>
      <c r="R113" s="386"/>
      <c r="S113" s="386"/>
      <c r="T113" s="386"/>
      <c r="U113" s="386"/>
      <c r="V113" s="386"/>
      <c r="W113" s="386"/>
      <c r="X113" s="386"/>
    </row>
    <row r="114" spans="1:24" ht="17.25" hidden="1" customHeight="1">
      <c r="A114" s="837"/>
      <c r="B114" s="826"/>
      <c r="C114" s="826"/>
      <c r="D114" s="826"/>
      <c r="E114" s="826"/>
      <c r="F114" s="826"/>
      <c r="G114" s="498"/>
      <c r="H114" s="498"/>
      <c r="I114" s="498"/>
      <c r="J114" s="386"/>
      <c r="K114" s="386"/>
      <c r="L114" s="386"/>
      <c r="M114" s="386"/>
      <c r="N114" s="386"/>
      <c r="O114" s="386"/>
      <c r="P114" s="386"/>
      <c r="Q114" s="386"/>
      <c r="R114" s="386"/>
      <c r="S114" s="386"/>
      <c r="T114" s="386"/>
      <c r="U114" s="386"/>
      <c r="V114" s="386"/>
      <c r="W114" s="386"/>
      <c r="X114" s="386"/>
    </row>
    <row r="115" spans="1:24" ht="22.5" hidden="1" customHeight="1">
      <c r="A115" s="837"/>
      <c r="B115" s="826"/>
      <c r="C115" s="826"/>
      <c r="D115" s="826"/>
      <c r="E115" s="826"/>
      <c r="F115" s="826"/>
      <c r="G115" s="512"/>
      <c r="H115" s="512"/>
      <c r="I115" s="512"/>
      <c r="J115" s="386"/>
      <c r="K115" s="386"/>
      <c r="L115" s="386"/>
      <c r="M115" s="386"/>
      <c r="N115" s="386"/>
      <c r="O115" s="386"/>
      <c r="P115" s="386"/>
      <c r="Q115" s="386"/>
      <c r="R115" s="386"/>
      <c r="S115" s="386"/>
      <c r="T115" s="386"/>
      <c r="U115" s="386"/>
      <c r="V115" s="386"/>
      <c r="W115" s="386"/>
      <c r="X115" s="386"/>
    </row>
    <row r="116" spans="1:24" ht="24.75" hidden="1" customHeight="1">
      <c r="A116" s="499"/>
      <c r="B116" s="820"/>
      <c r="C116" s="821"/>
      <c r="D116" s="821"/>
      <c r="E116" s="821"/>
      <c r="F116" s="822"/>
      <c r="G116" s="498"/>
      <c r="H116" s="498"/>
      <c r="I116" s="498"/>
      <c r="J116" s="386"/>
      <c r="K116" s="386"/>
      <c r="L116" s="386"/>
      <c r="M116" s="386"/>
      <c r="N116" s="386"/>
      <c r="O116" s="386"/>
      <c r="P116" s="386"/>
      <c r="Q116" s="386"/>
      <c r="R116" s="386"/>
      <c r="S116" s="386"/>
      <c r="T116" s="386"/>
      <c r="U116" s="386"/>
      <c r="V116" s="386"/>
      <c r="W116" s="386"/>
      <c r="X116" s="386"/>
    </row>
    <row r="117" spans="1:24" ht="21.75" hidden="1" customHeight="1">
      <c r="A117" s="500"/>
      <c r="B117" s="823"/>
      <c r="C117" s="824"/>
      <c r="D117" s="824"/>
      <c r="E117" s="824"/>
      <c r="F117" s="825"/>
      <c r="G117" s="513"/>
      <c r="H117" s="514"/>
      <c r="I117" s="514"/>
      <c r="J117" s="386"/>
      <c r="K117" s="386"/>
      <c r="L117" s="386"/>
      <c r="M117" s="386"/>
      <c r="N117" s="386"/>
      <c r="O117" s="386"/>
      <c r="P117" s="386"/>
      <c r="Q117" s="386"/>
      <c r="R117" s="386"/>
      <c r="S117" s="386"/>
      <c r="T117" s="386"/>
      <c r="U117" s="386"/>
      <c r="V117" s="386"/>
      <c r="W117" s="386"/>
      <c r="X117" s="386"/>
    </row>
    <row r="118" spans="1:24" ht="30" hidden="1" customHeight="1">
      <c r="A118" s="501"/>
      <c r="B118" s="842"/>
      <c r="C118" s="843"/>
      <c r="D118" s="843"/>
      <c r="E118" s="843"/>
      <c r="F118" s="843"/>
      <c r="G118" s="843"/>
      <c r="H118" s="843"/>
      <c r="I118" s="844"/>
      <c r="J118" s="386"/>
      <c r="K118" s="386"/>
      <c r="L118" s="386"/>
      <c r="M118" s="386"/>
      <c r="N118" s="386"/>
      <c r="O118" s="386"/>
      <c r="P118" s="386"/>
      <c r="Q118" s="386"/>
      <c r="R118" s="386"/>
      <c r="S118" s="386"/>
      <c r="T118" s="386"/>
      <c r="U118" s="386"/>
      <c r="V118" s="386"/>
      <c r="W118" s="386"/>
      <c r="X118" s="386"/>
    </row>
    <row r="119" spans="1:24" ht="42.75" hidden="1" customHeight="1">
      <c r="A119" s="497"/>
      <c r="B119" s="826"/>
      <c r="C119" s="826"/>
      <c r="D119" s="826"/>
      <c r="E119" s="826"/>
      <c r="F119" s="826"/>
      <c r="G119" s="827"/>
      <c r="H119" s="828"/>
      <c r="I119" s="829"/>
      <c r="J119" s="386"/>
      <c r="K119" s="386"/>
      <c r="L119" s="386"/>
      <c r="M119" s="386"/>
      <c r="N119" s="386"/>
      <c r="O119" s="386"/>
      <c r="P119" s="386"/>
      <c r="Q119" s="386"/>
      <c r="R119" s="386"/>
      <c r="S119" s="386"/>
      <c r="T119" s="386"/>
      <c r="U119" s="386"/>
      <c r="V119" s="386"/>
      <c r="W119" s="386"/>
      <c r="X119" s="386"/>
    </row>
    <row r="120" spans="1:24" ht="40.5" hidden="1" customHeight="1">
      <c r="A120" s="497"/>
      <c r="B120" s="823"/>
      <c r="C120" s="824"/>
      <c r="D120" s="824"/>
      <c r="E120" s="824"/>
      <c r="F120" s="825"/>
      <c r="G120" s="827"/>
      <c r="H120" s="828"/>
      <c r="I120" s="829"/>
      <c r="J120" s="386"/>
      <c r="K120" s="386"/>
      <c r="L120" s="386"/>
      <c r="M120" s="386"/>
      <c r="N120" s="386"/>
      <c r="O120" s="386"/>
      <c r="P120" s="386"/>
      <c r="Q120" s="386"/>
      <c r="R120" s="386"/>
      <c r="S120" s="386"/>
      <c r="T120" s="386"/>
      <c r="U120" s="386"/>
      <c r="V120" s="386"/>
      <c r="W120" s="386"/>
      <c r="X120" s="386"/>
    </row>
    <row r="121" spans="1:24" ht="21.75" hidden="1" customHeight="1">
      <c r="A121" s="497"/>
      <c r="B121" s="830"/>
      <c r="C121" s="831"/>
      <c r="D121" s="831"/>
      <c r="E121" s="831"/>
      <c r="F121" s="832"/>
      <c r="G121" s="486"/>
      <c r="H121" s="487"/>
      <c r="I121" s="487"/>
      <c r="J121" s="386"/>
      <c r="K121" s="386"/>
      <c r="L121" s="386"/>
      <c r="M121" s="386"/>
      <c r="N121" s="386"/>
      <c r="O121" s="386"/>
      <c r="P121" s="386"/>
      <c r="Q121" s="386"/>
      <c r="R121" s="386"/>
      <c r="S121" s="386"/>
      <c r="T121" s="386"/>
      <c r="U121" s="386"/>
      <c r="V121" s="386"/>
      <c r="W121" s="386"/>
      <c r="X121" s="386"/>
    </row>
    <row r="122" spans="1:24" ht="21.75" hidden="1" customHeight="1">
      <c r="A122" s="837"/>
      <c r="B122" s="826"/>
      <c r="C122" s="826"/>
      <c r="D122" s="826"/>
      <c r="E122" s="826"/>
      <c r="F122" s="826"/>
      <c r="G122" s="498"/>
      <c r="H122" s="498"/>
      <c r="I122" s="498"/>
      <c r="J122" s="386"/>
      <c r="K122" s="386"/>
      <c r="L122" s="386"/>
      <c r="M122" s="386"/>
      <c r="N122" s="386"/>
      <c r="O122" s="386"/>
      <c r="P122" s="386"/>
      <c r="Q122" s="386"/>
      <c r="R122" s="386"/>
      <c r="S122" s="386"/>
      <c r="T122" s="386"/>
      <c r="U122" s="386"/>
      <c r="V122" s="386"/>
      <c r="W122" s="386"/>
      <c r="X122" s="386"/>
    </row>
    <row r="123" spans="1:24" ht="21.75" hidden="1" customHeight="1">
      <c r="A123" s="837"/>
      <c r="B123" s="826"/>
      <c r="C123" s="826"/>
      <c r="D123" s="826"/>
      <c r="E123" s="826"/>
      <c r="F123" s="826"/>
      <c r="G123" s="512"/>
      <c r="H123" s="512"/>
      <c r="I123" s="512"/>
      <c r="J123" s="386"/>
      <c r="K123" s="386"/>
      <c r="L123" s="386"/>
      <c r="M123" s="386"/>
      <c r="N123" s="386"/>
      <c r="O123" s="386"/>
      <c r="P123" s="386"/>
      <c r="Q123" s="386"/>
      <c r="R123" s="386"/>
      <c r="S123" s="386"/>
      <c r="T123" s="386"/>
      <c r="U123" s="386"/>
      <c r="V123" s="386"/>
      <c r="W123" s="386"/>
      <c r="X123" s="386"/>
    </row>
    <row r="124" spans="1:24" ht="21.75" hidden="1" customHeight="1">
      <c r="A124" s="499"/>
      <c r="B124" s="820"/>
      <c r="C124" s="821"/>
      <c r="D124" s="821"/>
      <c r="E124" s="821"/>
      <c r="F124" s="822"/>
      <c r="G124" s="498"/>
      <c r="H124" s="498"/>
      <c r="I124" s="498"/>
      <c r="J124" s="386"/>
      <c r="K124" s="386"/>
      <c r="L124" s="386"/>
      <c r="M124" s="386"/>
      <c r="N124" s="386"/>
      <c r="O124" s="386"/>
      <c r="P124" s="386"/>
      <c r="Q124" s="386"/>
      <c r="R124" s="386"/>
      <c r="S124" s="386"/>
      <c r="T124" s="386"/>
      <c r="U124" s="386"/>
      <c r="V124" s="386"/>
      <c r="W124" s="386"/>
      <c r="X124" s="386"/>
    </row>
    <row r="125" spans="1:24" ht="21.75" hidden="1" customHeight="1">
      <c r="A125" s="500"/>
      <c r="B125" s="823"/>
      <c r="C125" s="824"/>
      <c r="D125" s="824"/>
      <c r="E125" s="824"/>
      <c r="F125" s="825"/>
      <c r="G125" s="513"/>
      <c r="H125" s="514"/>
      <c r="I125" s="514"/>
      <c r="J125" s="386"/>
      <c r="K125" s="386"/>
      <c r="L125" s="386"/>
      <c r="M125" s="386"/>
      <c r="N125" s="386"/>
      <c r="O125" s="386"/>
      <c r="P125" s="386"/>
      <c r="Q125" s="386"/>
      <c r="R125" s="386"/>
      <c r="S125" s="386"/>
      <c r="T125" s="386"/>
      <c r="U125" s="386"/>
      <c r="V125" s="386"/>
      <c r="W125" s="386"/>
      <c r="X125" s="386"/>
    </row>
    <row r="126" spans="1:24" ht="21.75" hidden="1" customHeight="1">
      <c r="A126" s="495"/>
      <c r="B126" s="496"/>
      <c r="C126" s="496"/>
      <c r="D126" s="496"/>
      <c r="E126" s="496"/>
      <c r="F126" s="496"/>
      <c r="G126" s="490"/>
      <c r="H126" s="490"/>
      <c r="I126" s="490"/>
      <c r="J126" s="386"/>
      <c r="K126" s="386"/>
      <c r="L126" s="386"/>
      <c r="M126" s="386"/>
      <c r="N126" s="386"/>
      <c r="O126" s="386"/>
      <c r="P126" s="386"/>
      <c r="Q126" s="386"/>
      <c r="R126" s="386"/>
      <c r="S126" s="386"/>
      <c r="T126" s="386"/>
      <c r="U126" s="386"/>
      <c r="V126" s="386"/>
      <c r="W126" s="386"/>
      <c r="X126" s="386"/>
    </row>
    <row r="127" spans="1:24" ht="17.25" hidden="1" customHeight="1">
      <c r="A127" s="833"/>
      <c r="B127" s="833"/>
      <c r="C127" s="833"/>
      <c r="D127" s="833"/>
      <c r="E127" s="833"/>
      <c r="F127" s="833"/>
      <c r="G127" s="833"/>
      <c r="H127" s="833"/>
      <c r="I127" s="833"/>
      <c r="J127" s="386"/>
      <c r="K127" s="386"/>
      <c r="L127" s="386"/>
      <c r="M127" s="386"/>
      <c r="N127" s="386"/>
      <c r="O127" s="386"/>
      <c r="P127" s="386"/>
      <c r="Q127" s="386"/>
      <c r="R127" s="386"/>
      <c r="S127" s="386"/>
      <c r="T127" s="386"/>
      <c r="U127" s="386"/>
      <c r="V127" s="386"/>
      <c r="W127" s="386"/>
      <c r="X127" s="386"/>
    </row>
    <row r="128" spans="1:24" ht="17.25" hidden="1" customHeight="1">
      <c r="A128" s="491"/>
      <c r="B128" s="838"/>
      <c r="C128" s="839"/>
      <c r="D128" s="839"/>
      <c r="E128" s="839"/>
      <c r="F128" s="839"/>
      <c r="G128" s="839"/>
      <c r="H128" s="839"/>
      <c r="I128" s="840"/>
      <c r="J128" s="386"/>
      <c r="K128" s="386"/>
      <c r="L128" s="386"/>
      <c r="M128" s="386"/>
      <c r="N128" s="386"/>
      <c r="O128" s="386"/>
      <c r="P128" s="386"/>
      <c r="Q128" s="386"/>
      <c r="R128" s="386"/>
      <c r="S128" s="386"/>
      <c r="T128" s="386"/>
      <c r="U128" s="386"/>
      <c r="V128" s="386"/>
      <c r="W128" s="386"/>
      <c r="X128" s="386"/>
    </row>
    <row r="129" spans="1:24" ht="17.25" hidden="1" customHeight="1">
      <c r="A129" s="396"/>
      <c r="B129" s="841"/>
      <c r="C129" s="818"/>
      <c r="D129" s="818"/>
      <c r="E129" s="818"/>
      <c r="F129" s="818"/>
      <c r="G129" s="818"/>
      <c r="H129" s="818"/>
      <c r="I129" s="819"/>
      <c r="J129" s="386"/>
      <c r="K129" s="386"/>
      <c r="L129" s="386"/>
      <c r="M129" s="386"/>
      <c r="N129" s="386"/>
      <c r="O129" s="386"/>
      <c r="P129" s="386"/>
      <c r="Q129" s="386"/>
      <c r="R129" s="386"/>
      <c r="S129" s="386"/>
      <c r="T129" s="386"/>
      <c r="U129" s="386"/>
      <c r="V129" s="386"/>
      <c r="W129" s="386"/>
      <c r="X129" s="386"/>
    </row>
    <row r="130" spans="1:24" ht="17.25" hidden="1" customHeight="1">
      <c r="A130" s="396"/>
      <c r="B130" s="396"/>
      <c r="C130" s="396"/>
      <c r="D130" s="396"/>
      <c r="E130" s="396"/>
      <c r="F130" s="396"/>
      <c r="G130" s="396"/>
      <c r="H130" s="396"/>
      <c r="I130" s="396"/>
      <c r="J130" s="386"/>
      <c r="K130" s="386"/>
      <c r="L130" s="386"/>
      <c r="M130" s="386"/>
      <c r="N130" s="386"/>
      <c r="O130" s="386"/>
      <c r="P130" s="386"/>
      <c r="Q130" s="386"/>
      <c r="R130" s="386"/>
      <c r="S130" s="386"/>
      <c r="T130" s="386"/>
      <c r="U130" s="386"/>
      <c r="V130" s="386"/>
      <c r="W130" s="386"/>
      <c r="X130" s="386"/>
    </row>
    <row r="131" spans="1:24" ht="99" hidden="1" customHeight="1">
      <c r="A131" s="444"/>
      <c r="B131" s="841"/>
      <c r="C131" s="818"/>
      <c r="D131" s="818"/>
      <c r="E131" s="818"/>
      <c r="F131" s="818"/>
      <c r="G131" s="818"/>
      <c r="H131" s="818"/>
      <c r="I131" s="819"/>
      <c r="J131" s="386"/>
      <c r="K131" s="386"/>
      <c r="L131" s="386"/>
      <c r="M131" s="386"/>
      <c r="N131" s="386"/>
      <c r="O131" s="386"/>
      <c r="P131" s="386"/>
      <c r="Q131" s="386"/>
      <c r="R131" s="386"/>
      <c r="S131" s="386"/>
      <c r="T131" s="386"/>
      <c r="U131" s="386"/>
      <c r="V131" s="386"/>
      <c r="W131" s="386"/>
      <c r="X131" s="386"/>
    </row>
    <row r="132" spans="1:24" ht="17.25" hidden="1" customHeight="1">
      <c r="A132" s="396"/>
      <c r="B132" s="396"/>
      <c r="C132" s="396"/>
      <c r="D132" s="396"/>
      <c r="E132" s="396"/>
      <c r="F132" s="396"/>
      <c r="G132" s="396"/>
      <c r="H132" s="396"/>
      <c r="I132" s="396"/>
      <c r="J132" s="386"/>
      <c r="K132" s="386"/>
      <c r="L132" s="386"/>
      <c r="M132" s="386"/>
      <c r="N132" s="386"/>
      <c r="O132" s="386"/>
      <c r="P132" s="386"/>
      <c r="Q132" s="386"/>
      <c r="R132" s="386"/>
      <c r="S132" s="386"/>
      <c r="T132" s="386"/>
      <c r="U132" s="386"/>
      <c r="V132" s="386"/>
      <c r="W132" s="386"/>
      <c r="X132" s="386"/>
    </row>
    <row r="133" spans="1:24" ht="17.25" hidden="1" customHeight="1">
      <c r="A133" s="396"/>
      <c r="B133" s="834"/>
      <c r="C133" s="835"/>
      <c r="D133" s="835"/>
      <c r="E133" s="835"/>
      <c r="F133" s="835"/>
      <c r="G133" s="835"/>
      <c r="H133" s="835"/>
      <c r="I133" s="836"/>
      <c r="J133" s="386"/>
      <c r="K133" s="386"/>
      <c r="L133" s="386"/>
      <c r="M133" s="386"/>
      <c r="N133" s="386"/>
      <c r="O133" s="386"/>
      <c r="P133" s="386"/>
      <c r="Q133" s="386"/>
      <c r="R133" s="386"/>
      <c r="S133" s="386"/>
      <c r="T133" s="386"/>
      <c r="U133" s="386"/>
      <c r="V133" s="386"/>
      <c r="W133" s="386"/>
      <c r="X133" s="386"/>
    </row>
    <row r="134" spans="1:24" ht="37.5" hidden="1" customHeight="1">
      <c r="A134" s="396"/>
      <c r="B134" s="826"/>
      <c r="C134" s="826"/>
      <c r="D134" s="826"/>
      <c r="E134" s="826"/>
      <c r="F134" s="826"/>
      <c r="G134" s="827"/>
      <c r="H134" s="828"/>
      <c r="I134" s="829"/>
      <c r="J134" s="386"/>
      <c r="K134" s="386"/>
      <c r="L134" s="386"/>
      <c r="M134" s="386"/>
      <c r="N134" s="386"/>
      <c r="O134" s="386"/>
      <c r="P134" s="386"/>
      <c r="Q134" s="386"/>
      <c r="R134" s="386"/>
      <c r="S134" s="386"/>
      <c r="T134" s="386"/>
      <c r="U134" s="386"/>
      <c r="V134" s="386"/>
      <c r="W134" s="386"/>
      <c r="X134" s="386"/>
    </row>
    <row r="135" spans="1:24" ht="39.75" hidden="1" customHeight="1">
      <c r="A135" s="396"/>
      <c r="B135" s="826"/>
      <c r="C135" s="826"/>
      <c r="D135" s="826"/>
      <c r="E135" s="826"/>
      <c r="F135" s="826"/>
      <c r="G135" s="827"/>
      <c r="H135" s="828"/>
      <c r="I135" s="829"/>
      <c r="J135" s="386"/>
      <c r="K135" s="386"/>
      <c r="L135" s="386"/>
      <c r="M135" s="386"/>
      <c r="N135" s="386"/>
      <c r="O135" s="386"/>
      <c r="P135" s="386"/>
      <c r="Q135" s="386"/>
      <c r="R135" s="386"/>
      <c r="S135" s="386"/>
      <c r="T135" s="386"/>
      <c r="U135" s="386"/>
      <c r="V135" s="386"/>
      <c r="W135" s="386"/>
      <c r="X135" s="386"/>
    </row>
    <row r="136" spans="1:24" hidden="1">
      <c r="A136" s="427"/>
      <c r="B136" s="808"/>
      <c r="C136" s="809"/>
      <c r="D136" s="809"/>
      <c r="E136" s="809"/>
      <c r="F136" s="809"/>
      <c r="G136" s="809"/>
      <c r="H136" s="809"/>
      <c r="I136" s="810"/>
      <c r="J136" s="386"/>
      <c r="K136" s="386"/>
      <c r="L136" s="386"/>
      <c r="M136" s="386"/>
      <c r="N136" s="386"/>
      <c r="O136" s="386"/>
      <c r="P136" s="386"/>
      <c r="Q136" s="386"/>
      <c r="R136" s="386"/>
      <c r="S136" s="386"/>
      <c r="T136" s="386"/>
      <c r="U136" s="386"/>
      <c r="V136" s="386"/>
      <c r="W136" s="386"/>
      <c r="X136" s="386"/>
    </row>
    <row r="137" spans="1:24" ht="23.25" hidden="1" customHeight="1">
      <c r="A137" s="417"/>
      <c r="B137" s="809"/>
      <c r="C137" s="809"/>
      <c r="D137" s="809"/>
      <c r="E137" s="809"/>
      <c r="F137" s="795"/>
      <c r="G137" s="795"/>
      <c r="H137" s="795"/>
      <c r="I137" s="795"/>
      <c r="J137" s="386"/>
      <c r="K137" s="386"/>
      <c r="L137" s="386"/>
      <c r="M137" s="511"/>
      <c r="N137" s="386"/>
      <c r="O137" s="386"/>
      <c r="P137" s="386"/>
      <c r="Q137" s="386"/>
      <c r="R137" s="386"/>
      <c r="S137" s="386"/>
      <c r="T137" s="386"/>
      <c r="U137" s="386"/>
      <c r="V137" s="386"/>
      <c r="W137" s="386"/>
      <c r="X137" s="386"/>
    </row>
    <row r="138" spans="1:24" ht="24" hidden="1" customHeight="1">
      <c r="A138" s="417"/>
      <c r="B138" s="809"/>
      <c r="C138" s="809"/>
      <c r="D138" s="809"/>
      <c r="E138" s="809"/>
      <c r="F138" s="795"/>
      <c r="G138" s="795"/>
      <c r="H138" s="795"/>
      <c r="I138" s="795"/>
      <c r="J138" s="386"/>
      <c r="K138" s="386"/>
      <c r="L138" s="386"/>
      <c r="M138" s="386"/>
      <c r="N138" s="386"/>
      <c r="O138" s="386"/>
      <c r="P138" s="386"/>
      <c r="Q138" s="386"/>
      <c r="R138" s="386"/>
      <c r="S138" s="386"/>
      <c r="T138" s="386"/>
      <c r="U138" s="386"/>
      <c r="V138" s="386"/>
      <c r="W138" s="386"/>
      <c r="X138" s="386"/>
    </row>
    <row r="139" spans="1:24" ht="20.25" hidden="1" customHeight="1">
      <c r="A139" s="417"/>
      <c r="B139" s="809"/>
      <c r="C139" s="809"/>
      <c r="D139" s="809"/>
      <c r="E139" s="809"/>
      <c r="F139" s="795"/>
      <c r="G139" s="795"/>
      <c r="H139" s="795"/>
      <c r="I139" s="795"/>
      <c r="J139" s="386"/>
      <c r="K139" s="386"/>
      <c r="L139" s="386"/>
      <c r="M139" s="386"/>
      <c r="N139" s="386"/>
      <c r="O139" s="386"/>
      <c r="P139" s="386"/>
      <c r="Q139" s="386"/>
      <c r="R139" s="386"/>
      <c r="S139" s="386"/>
      <c r="T139" s="386"/>
      <c r="U139" s="386"/>
      <c r="V139" s="386"/>
      <c r="W139" s="386"/>
      <c r="X139" s="386"/>
    </row>
    <row r="140" spans="1:24" ht="20.25" hidden="1" customHeight="1">
      <c r="A140" s="417"/>
      <c r="B140" s="809"/>
      <c r="C140" s="809"/>
      <c r="D140" s="809"/>
      <c r="E140" s="809"/>
      <c r="F140" s="795"/>
      <c r="G140" s="795"/>
      <c r="H140" s="795"/>
      <c r="I140" s="795"/>
      <c r="J140" s="386"/>
      <c r="K140" s="386"/>
      <c r="L140" s="386"/>
      <c r="M140" s="386"/>
      <c r="N140" s="386"/>
      <c r="O140" s="386"/>
      <c r="P140" s="386"/>
      <c r="Q140" s="386"/>
      <c r="R140" s="386"/>
      <c r="S140" s="386"/>
      <c r="T140" s="386"/>
      <c r="U140" s="386"/>
      <c r="V140" s="386"/>
      <c r="W140" s="386"/>
      <c r="X140" s="386"/>
    </row>
    <row r="141" spans="1:24" ht="40.5" hidden="1" customHeight="1">
      <c r="A141" s="488"/>
      <c r="B141" s="809"/>
      <c r="C141" s="809"/>
      <c r="D141" s="809"/>
      <c r="E141" s="810"/>
      <c r="F141" s="795"/>
      <c r="G141" s="795"/>
      <c r="H141" s="806"/>
      <c r="I141" s="807"/>
      <c r="J141" s="386"/>
      <c r="K141" s="386"/>
      <c r="L141" s="386"/>
      <c r="M141" s="386"/>
      <c r="N141" s="386"/>
      <c r="O141" s="386"/>
      <c r="P141" s="386"/>
      <c r="Q141" s="386"/>
      <c r="R141" s="386"/>
      <c r="S141" s="386"/>
      <c r="T141" s="386"/>
      <c r="U141" s="386"/>
      <c r="V141" s="386"/>
      <c r="W141" s="386"/>
      <c r="X141" s="386"/>
    </row>
    <row r="142" spans="1:24" ht="112.5" hidden="1" customHeight="1">
      <c r="A142" s="429"/>
      <c r="B142" s="808"/>
      <c r="C142" s="809"/>
      <c r="D142" s="809"/>
      <c r="E142" s="810"/>
      <c r="F142" s="811"/>
      <c r="G142" s="812"/>
      <c r="H142" s="811"/>
      <c r="I142" s="812"/>
      <c r="J142" s="386"/>
      <c r="K142" s="386"/>
      <c r="L142" s="386"/>
      <c r="M142" s="386"/>
      <c r="N142" s="386"/>
      <c r="O142" s="386"/>
      <c r="P142" s="386"/>
      <c r="Q142" s="386"/>
      <c r="R142" s="386"/>
      <c r="S142" s="386"/>
      <c r="T142" s="386"/>
      <c r="U142" s="386"/>
      <c r="V142" s="386"/>
      <c r="W142" s="386"/>
      <c r="X142" s="386"/>
    </row>
    <row r="143" spans="1:24" ht="43.5" hidden="1" customHeight="1">
      <c r="A143" s="396"/>
      <c r="B143" s="808"/>
      <c r="C143" s="809"/>
      <c r="D143" s="809"/>
      <c r="E143" s="809"/>
      <c r="F143" s="795"/>
      <c r="G143" s="795"/>
      <c r="H143" s="795"/>
      <c r="I143" s="795"/>
      <c r="J143" s="386"/>
      <c r="K143" s="386"/>
      <c r="L143" s="386"/>
      <c r="M143" s="386"/>
      <c r="N143" s="386"/>
      <c r="O143" s="386"/>
      <c r="P143" s="386"/>
      <c r="Q143" s="386"/>
      <c r="R143" s="386"/>
      <c r="S143" s="386"/>
      <c r="T143" s="386"/>
      <c r="U143" s="386"/>
      <c r="V143" s="386"/>
      <c r="W143" s="386"/>
      <c r="X143" s="386"/>
    </row>
    <row r="144" spans="1:24" hidden="1">
      <c r="A144" s="467"/>
      <c r="B144" s="928"/>
      <c r="C144" s="928"/>
      <c r="D144" s="928"/>
      <c r="E144" s="928"/>
      <c r="F144" s="928"/>
      <c r="G144" s="928"/>
      <c r="H144" s="928"/>
      <c r="I144" s="928"/>
      <c r="J144" s="386"/>
      <c r="K144" s="386"/>
      <c r="L144" s="386"/>
      <c r="M144" s="386"/>
      <c r="N144" s="386"/>
      <c r="O144" s="386"/>
      <c r="P144" s="386"/>
      <c r="Q144" s="386"/>
      <c r="R144" s="386"/>
      <c r="S144" s="386"/>
      <c r="T144" s="386"/>
      <c r="U144" s="386"/>
      <c r="V144" s="386"/>
      <c r="W144" s="386"/>
      <c r="X144" s="386"/>
    </row>
    <row r="145" spans="1:24" ht="17.25" hidden="1" customHeight="1">
      <c r="A145" s="467"/>
      <c r="B145" s="967"/>
      <c r="C145" s="967"/>
      <c r="D145" s="967"/>
      <c r="E145" s="967"/>
      <c r="F145" s="967"/>
      <c r="G145" s="967"/>
      <c r="H145" s="967"/>
      <c r="I145" s="967"/>
      <c r="J145" s="386"/>
      <c r="K145" s="386"/>
      <c r="L145" s="386"/>
      <c r="M145" s="386"/>
      <c r="N145" s="386"/>
      <c r="O145" s="386"/>
      <c r="P145" s="386"/>
      <c r="Q145" s="386"/>
      <c r="R145" s="386"/>
      <c r="S145" s="386"/>
      <c r="T145" s="386"/>
      <c r="U145" s="386"/>
      <c r="V145" s="386"/>
      <c r="W145" s="386"/>
      <c r="X145" s="386"/>
    </row>
    <row r="146" spans="1:24" ht="17.25" hidden="1" customHeight="1">
      <c r="A146" s="467"/>
      <c r="B146" s="550"/>
      <c r="C146" s="481"/>
      <c r="D146" s="481"/>
      <c r="E146" s="481"/>
      <c r="F146" s="481"/>
      <c r="G146" s="481"/>
      <c r="H146" s="481"/>
      <c r="I146" s="481"/>
      <c r="J146" s="386"/>
      <c r="K146" s="386"/>
      <c r="L146" s="386"/>
      <c r="M146" s="386"/>
      <c r="N146" s="386"/>
      <c r="O146" s="386"/>
      <c r="P146" s="386"/>
      <c r="Q146" s="386"/>
      <c r="R146" s="386"/>
      <c r="S146" s="386"/>
      <c r="T146" s="386"/>
      <c r="U146" s="386"/>
      <c r="V146" s="386"/>
      <c r="W146" s="386"/>
      <c r="X146" s="386"/>
    </row>
    <row r="147" spans="1:24" ht="17.25" hidden="1" customHeight="1">
      <c r="A147" s="467"/>
      <c r="B147" s="967"/>
      <c r="C147" s="967"/>
      <c r="D147" s="967"/>
      <c r="E147" s="967"/>
      <c r="F147" s="967"/>
      <c r="G147" s="967"/>
      <c r="H147" s="967"/>
      <c r="I147" s="967"/>
      <c r="J147" s="386"/>
      <c r="K147" s="386"/>
      <c r="L147" s="386"/>
      <c r="M147" s="386"/>
      <c r="N147" s="386"/>
      <c r="O147" s="386"/>
      <c r="P147" s="386"/>
      <c r="Q147" s="386"/>
      <c r="R147" s="386"/>
      <c r="S147" s="386"/>
      <c r="T147" s="386"/>
      <c r="U147" s="386"/>
      <c r="V147" s="386"/>
      <c r="W147" s="386"/>
      <c r="X147" s="386"/>
    </row>
    <row r="148" spans="1:24" ht="17.25" hidden="1" customHeight="1">
      <c r="A148" s="467"/>
      <c r="B148" s="967"/>
      <c r="C148" s="967"/>
      <c r="D148" s="967"/>
      <c r="E148" s="967"/>
      <c r="F148" s="967"/>
      <c r="G148" s="967"/>
      <c r="H148" s="967"/>
      <c r="I148" s="967"/>
      <c r="J148" s="386"/>
      <c r="K148" s="386"/>
      <c r="L148" s="386"/>
      <c r="M148" s="386"/>
      <c r="N148" s="386"/>
      <c r="O148" s="386"/>
      <c r="P148" s="386"/>
      <c r="Q148" s="386"/>
      <c r="R148" s="386"/>
      <c r="S148" s="386"/>
      <c r="T148" s="386"/>
      <c r="U148" s="386"/>
      <c r="V148" s="386"/>
      <c r="W148" s="386"/>
      <c r="X148" s="386"/>
    </row>
    <row r="149" spans="1:24" ht="17.25" hidden="1" customHeight="1">
      <c r="A149" s="529"/>
      <c r="B149" s="529"/>
      <c r="C149" s="529"/>
      <c r="D149" s="529"/>
      <c r="E149" s="529"/>
      <c r="F149" s="529"/>
      <c r="G149" s="529"/>
      <c r="H149" s="529"/>
      <c r="I149" s="529"/>
      <c r="J149" s="386"/>
      <c r="K149" s="386"/>
      <c r="L149" s="386"/>
      <c r="M149" s="386"/>
      <c r="N149" s="386"/>
      <c r="O149" s="386"/>
      <c r="P149" s="386"/>
      <c r="Q149" s="386"/>
      <c r="R149" s="386"/>
      <c r="S149" s="386"/>
      <c r="T149" s="386"/>
      <c r="U149" s="386"/>
      <c r="V149" s="386"/>
      <c r="W149" s="386"/>
      <c r="X149" s="386"/>
    </row>
    <row r="150" spans="1:24" ht="17.25" hidden="1" customHeight="1">
      <c r="A150" s="396"/>
      <c r="B150" s="925"/>
      <c r="C150" s="926"/>
      <c r="D150" s="926"/>
      <c r="E150" s="926"/>
      <c r="F150" s="926"/>
      <c r="G150" s="927"/>
      <c r="H150" s="512"/>
      <c r="I150" s="396"/>
      <c r="J150" s="386"/>
      <c r="K150" s="386"/>
      <c r="L150" s="386"/>
      <c r="M150" s="386"/>
      <c r="N150" s="386"/>
      <c r="O150" s="386"/>
      <c r="P150" s="386"/>
      <c r="Q150" s="386"/>
      <c r="R150" s="386"/>
      <c r="S150" s="386"/>
      <c r="T150" s="386"/>
      <c r="U150" s="386"/>
      <c r="V150" s="386"/>
      <c r="W150" s="386"/>
      <c r="X150" s="386"/>
    </row>
    <row r="151" spans="1:24" ht="17.25" hidden="1" customHeight="1">
      <c r="A151" s="396"/>
      <c r="B151" s="925"/>
      <c r="C151" s="926"/>
      <c r="D151" s="926"/>
      <c r="E151" s="926"/>
      <c r="F151" s="926"/>
      <c r="G151" s="927"/>
      <c r="H151" s="513"/>
      <c r="I151" s="396"/>
      <c r="J151" s="386"/>
      <c r="K151" s="386"/>
      <c r="L151" s="386"/>
      <c r="M151" s="386"/>
      <c r="N151" s="386"/>
      <c r="O151" s="386"/>
      <c r="P151" s="386"/>
      <c r="Q151" s="386"/>
      <c r="R151" s="386"/>
      <c r="S151" s="386"/>
      <c r="T151" s="386"/>
      <c r="U151" s="386"/>
      <c r="V151" s="386"/>
      <c r="W151" s="386"/>
      <c r="X151" s="386"/>
    </row>
    <row r="152" spans="1:24" ht="17.25" hidden="1" customHeight="1">
      <c r="A152" s="409"/>
      <c r="B152" s="530"/>
      <c r="C152" s="480"/>
      <c r="D152" s="480"/>
      <c r="E152" s="480"/>
      <c r="F152" s="480"/>
      <c r="G152" s="480"/>
      <c r="H152" s="409"/>
      <c r="I152" s="409"/>
      <c r="J152" s="386"/>
      <c r="K152" s="386"/>
      <c r="L152" s="386"/>
      <c r="M152" s="386"/>
      <c r="N152" s="386"/>
      <c r="O152" s="386"/>
      <c r="P152" s="386"/>
      <c r="Q152" s="386"/>
      <c r="R152" s="386"/>
      <c r="S152" s="386"/>
      <c r="T152" s="386"/>
      <c r="U152" s="386"/>
      <c r="V152" s="386"/>
      <c r="W152" s="386"/>
      <c r="X152" s="386"/>
    </row>
    <row r="153" spans="1:24" ht="17.25" hidden="1" customHeight="1">
      <c r="A153" s="409"/>
      <c r="B153" s="409"/>
      <c r="C153" s="409"/>
      <c r="D153" s="409"/>
      <c r="E153" s="409"/>
      <c r="F153" s="409"/>
      <c r="G153" s="409"/>
      <c r="H153" s="409"/>
      <c r="I153" s="409"/>
      <c r="J153" s="386"/>
      <c r="K153" s="386"/>
      <c r="L153" s="386"/>
      <c r="M153" s="386"/>
      <c r="N153" s="386"/>
      <c r="O153" s="386"/>
      <c r="P153" s="386"/>
      <c r="Q153" s="386"/>
      <c r="R153" s="386"/>
      <c r="S153" s="386"/>
      <c r="T153" s="386"/>
      <c r="U153" s="386"/>
      <c r="V153" s="386"/>
      <c r="W153" s="386"/>
      <c r="X153" s="386"/>
    </row>
    <row r="154" spans="1:24" ht="16.5" hidden="1" customHeight="1">
      <c r="A154" s="404"/>
      <c r="B154" s="931"/>
      <c r="C154" s="931"/>
      <c r="D154" s="931"/>
      <c r="E154" s="931"/>
      <c r="F154" s="931"/>
      <c r="G154" s="931"/>
      <c r="H154" s="931"/>
      <c r="I154" s="931"/>
      <c r="J154" s="390"/>
    </row>
    <row r="155" spans="1:24" ht="9" hidden="1" customHeight="1">
      <c r="A155" s="390"/>
      <c r="B155" s="409"/>
      <c r="C155" s="409"/>
      <c r="D155" s="409"/>
      <c r="E155" s="409"/>
      <c r="F155" s="409"/>
      <c r="G155" s="409"/>
      <c r="H155" s="409"/>
      <c r="I155" s="390"/>
      <c r="J155" s="390"/>
    </row>
    <row r="156" spans="1:24" ht="18" hidden="1" customHeight="1">
      <c r="A156" s="430"/>
      <c r="B156" s="817"/>
      <c r="C156" s="817"/>
      <c r="D156" s="817"/>
      <c r="E156" s="817"/>
      <c r="F156" s="817"/>
      <c r="G156" s="817"/>
      <c r="H156" s="817"/>
      <c r="I156" s="817"/>
    </row>
    <row r="157" spans="1:24" ht="9" hidden="1" customHeight="1">
      <c r="A157" s="390"/>
      <c r="B157" s="409"/>
      <c r="C157" s="409"/>
      <c r="D157" s="409"/>
      <c r="E157" s="409"/>
      <c r="F157" s="409"/>
      <c r="G157" s="409"/>
      <c r="H157" s="409"/>
      <c r="I157" s="390"/>
      <c r="J157" s="390"/>
    </row>
    <row r="158" spans="1:24" ht="18.75" hidden="1" customHeight="1">
      <c r="A158" s="406"/>
      <c r="B158" s="968"/>
      <c r="C158" s="968"/>
      <c r="D158" s="968"/>
      <c r="E158" s="968"/>
      <c r="F158" s="968"/>
      <c r="G158" s="968"/>
      <c r="H158" s="968"/>
      <c r="I158" s="968"/>
      <c r="J158" s="390"/>
    </row>
    <row r="159" spans="1:24" ht="51.75" hidden="1" customHeight="1">
      <c r="A159" s="406"/>
      <c r="B159" s="969"/>
      <c r="C159" s="969"/>
      <c r="D159" s="969"/>
      <c r="E159" s="969"/>
      <c r="F159" s="969"/>
      <c r="G159" s="969"/>
      <c r="H159" s="969"/>
      <c r="I159" s="969"/>
      <c r="J159" s="390"/>
    </row>
    <row r="160" spans="1:24" hidden="1">
      <c r="A160" s="406"/>
      <c r="B160" s="431"/>
      <c r="C160" s="431"/>
      <c r="D160" s="431"/>
      <c r="E160" s="431"/>
      <c r="F160" s="431"/>
      <c r="G160" s="431"/>
      <c r="H160" s="431"/>
      <c r="I160" s="431"/>
      <c r="J160" s="390"/>
    </row>
    <row r="161" spans="1:10" ht="39.75" hidden="1" customHeight="1">
      <c r="A161" s="432"/>
      <c r="B161" s="929"/>
      <c r="C161" s="929"/>
      <c r="D161" s="929"/>
      <c r="E161" s="929"/>
      <c r="F161" s="929"/>
      <c r="G161" s="929"/>
      <c r="H161" s="929"/>
      <c r="I161" s="929"/>
      <c r="J161" s="390"/>
    </row>
    <row r="162" spans="1:10" ht="12.75" hidden="1" customHeight="1">
      <c r="A162" s="432"/>
      <c r="B162" s="409"/>
      <c r="C162" s="409"/>
      <c r="D162" s="409"/>
      <c r="E162" s="409"/>
      <c r="F162" s="409"/>
      <c r="G162" s="409"/>
      <c r="H162" s="409"/>
      <c r="I162" s="390"/>
      <c r="J162" s="390"/>
    </row>
    <row r="163" spans="1:10" ht="65.25" hidden="1" customHeight="1">
      <c r="A163" s="406"/>
      <c r="B163" s="924"/>
      <c r="C163" s="930"/>
      <c r="D163" s="930"/>
      <c r="E163" s="930"/>
      <c r="F163" s="930"/>
      <c r="G163" s="930"/>
      <c r="H163" s="930"/>
      <c r="I163" s="930"/>
      <c r="J163" s="390"/>
    </row>
    <row r="164" spans="1:10" ht="10.5" hidden="1" customHeight="1">
      <c r="A164" s="433"/>
      <c r="B164" s="434"/>
      <c r="C164" s="434"/>
      <c r="D164" s="434"/>
      <c r="E164" s="434"/>
      <c r="F164" s="434"/>
      <c r="G164" s="434"/>
      <c r="H164" s="434"/>
      <c r="I164" s="434"/>
      <c r="J164" s="390"/>
    </row>
    <row r="165" spans="1:10" ht="77.25" hidden="1" customHeight="1">
      <c r="A165" s="435"/>
      <c r="B165" s="924"/>
      <c r="C165" s="779"/>
      <c r="D165" s="779"/>
      <c r="E165" s="779"/>
      <c r="F165" s="779"/>
      <c r="G165" s="779"/>
      <c r="H165" s="779"/>
      <c r="I165" s="779"/>
    </row>
    <row r="166" spans="1:10" ht="12.75" hidden="1" customHeight="1">
      <c r="B166" s="436"/>
      <c r="C166" s="436"/>
      <c r="D166" s="436"/>
      <c r="E166" s="436"/>
      <c r="F166" s="436"/>
      <c r="G166" s="436"/>
      <c r="H166" s="436"/>
      <c r="I166" s="436"/>
    </row>
    <row r="167" spans="1:10" ht="114" hidden="1" customHeight="1">
      <c r="B167" s="919"/>
      <c r="C167" s="919"/>
      <c r="D167" s="919"/>
      <c r="E167" s="919"/>
      <c r="F167" s="919"/>
      <c r="G167" s="919"/>
      <c r="H167" s="919"/>
      <c r="I167" s="919"/>
    </row>
    <row r="168" spans="1:10" ht="15" hidden="1" customHeight="1">
      <c r="A168" s="390"/>
      <c r="B168" s="437"/>
      <c r="C168" s="437"/>
      <c r="D168" s="437"/>
      <c r="E168" s="437"/>
      <c r="F168" s="437"/>
      <c r="G168" s="437"/>
      <c r="H168" s="437"/>
      <c r="I168" s="437"/>
      <c r="J168" s="390"/>
    </row>
    <row r="169" spans="1:10" ht="54" hidden="1" customHeight="1">
      <c r="A169" s="407"/>
      <c r="B169" s="805"/>
      <c r="C169" s="805"/>
      <c r="D169" s="805"/>
      <c r="E169" s="805"/>
      <c r="F169" s="805"/>
      <c r="G169" s="805"/>
      <c r="H169" s="805"/>
      <c r="I169" s="805"/>
      <c r="J169" s="390"/>
    </row>
    <row r="170" spans="1:10" ht="20.25" hidden="1" customHeight="1">
      <c r="A170" s="438"/>
      <c r="B170" s="970"/>
      <c r="C170" s="970"/>
      <c r="D170" s="970"/>
      <c r="E170" s="970"/>
      <c r="F170" s="970"/>
      <c r="G170" s="970"/>
      <c r="H170" s="970"/>
      <c r="I170" s="970"/>
      <c r="J170" s="390"/>
    </row>
    <row r="171" spans="1:10" ht="22.5" hidden="1" customHeight="1">
      <c r="A171" s="396"/>
      <c r="B171" s="766"/>
      <c r="C171" s="770"/>
      <c r="D171" s="770"/>
      <c r="E171" s="770"/>
      <c r="F171" s="766"/>
      <c r="G171" s="770"/>
      <c r="H171" s="770"/>
      <c r="I171" s="767"/>
      <c r="J171" s="390">
        <f>J17</f>
        <v>1</v>
      </c>
    </row>
    <row r="172" spans="1:10" ht="25.5" hidden="1" customHeight="1">
      <c r="A172" s="396"/>
      <c r="B172" s="766"/>
      <c r="C172" s="770"/>
      <c r="D172" s="770"/>
      <c r="E172" s="770"/>
      <c r="F172" s="770"/>
      <c r="G172" s="770"/>
      <c r="H172" s="770"/>
      <c r="I172" s="770"/>
      <c r="J172" s="390"/>
    </row>
    <row r="173" spans="1:10" ht="19.5" hidden="1" customHeight="1">
      <c r="A173" s="439"/>
      <c r="B173" s="440"/>
      <c r="C173" s="441"/>
      <c r="D173" s="771"/>
      <c r="E173" s="772"/>
      <c r="F173" s="773"/>
      <c r="G173" s="907"/>
      <c r="H173" s="907"/>
      <c r="I173" s="775"/>
      <c r="J173" s="390"/>
    </row>
    <row r="174" spans="1:10" ht="39.75" hidden="1" customHeight="1">
      <c r="A174" s="439"/>
      <c r="B174" s="440"/>
      <c r="C174" s="441"/>
      <c r="D174" s="909"/>
      <c r="E174" s="910"/>
      <c r="F174" s="774"/>
      <c r="G174" s="908"/>
      <c r="H174" s="908"/>
      <c r="I174" s="776"/>
      <c r="J174" s="390"/>
    </row>
    <row r="175" spans="1:10" ht="17.25" hidden="1" customHeight="1">
      <c r="A175" s="444"/>
      <c r="B175" s="797"/>
      <c r="C175" s="799"/>
      <c r="D175" s="880"/>
      <c r="E175" s="881"/>
      <c r="F175" s="880"/>
      <c r="G175" s="881"/>
      <c r="H175" s="880"/>
      <c r="I175" s="881"/>
      <c r="J175" s="390"/>
    </row>
    <row r="176" spans="1:10" ht="17.25" hidden="1" customHeight="1">
      <c r="A176" s="444"/>
      <c r="B176" s="797"/>
      <c r="C176" s="798"/>
      <c r="D176" s="798"/>
      <c r="E176" s="799"/>
      <c r="F176" s="445"/>
      <c r="G176" s="446"/>
      <c r="H176" s="446"/>
      <c r="I176" s="447"/>
      <c r="J176" s="390"/>
    </row>
    <row r="177" spans="1:10" ht="17.25" hidden="1" customHeight="1">
      <c r="A177" s="444"/>
      <c r="B177" s="377"/>
      <c r="C177" s="378"/>
      <c r="D177" s="792"/>
      <c r="E177" s="793"/>
      <c r="F177" s="792"/>
      <c r="G177" s="793"/>
      <c r="H177" s="792"/>
      <c r="I177" s="793"/>
      <c r="J177" s="390"/>
    </row>
    <row r="178" spans="1:10" ht="15.75" hidden="1" customHeight="1">
      <c r="A178" s="444"/>
      <c r="B178" s="509"/>
      <c r="C178" s="510"/>
      <c r="D178" s="792"/>
      <c r="E178" s="793"/>
      <c r="F178" s="792"/>
      <c r="G178" s="793"/>
      <c r="H178" s="792"/>
      <c r="I178" s="793"/>
      <c r="J178" s="390"/>
    </row>
    <row r="179" spans="1:10" ht="15.75" hidden="1" customHeight="1">
      <c r="A179" s="444"/>
      <c r="B179" s="777"/>
      <c r="C179" s="778"/>
      <c r="D179" s="792"/>
      <c r="E179" s="793"/>
      <c r="F179" s="450"/>
      <c r="G179" s="451"/>
      <c r="H179" s="792"/>
      <c r="I179" s="793"/>
    </row>
    <row r="180" spans="1:10" ht="15.75" hidden="1" customHeight="1">
      <c r="A180" s="444"/>
      <c r="B180" s="797"/>
      <c r="C180" s="799"/>
      <c r="D180" s="792"/>
      <c r="E180" s="793"/>
      <c r="F180" s="450"/>
      <c r="G180" s="451"/>
      <c r="H180" s="792"/>
      <c r="I180" s="793"/>
      <c r="J180" s="390"/>
    </row>
    <row r="181" spans="1:10" ht="16.5" hidden="1" customHeight="1">
      <c r="A181" s="444"/>
      <c r="B181" s="452"/>
      <c r="C181" s="453"/>
      <c r="D181" s="792"/>
      <c r="E181" s="793"/>
      <c r="F181" s="450"/>
      <c r="G181" s="451"/>
      <c r="H181" s="792"/>
      <c r="I181" s="793"/>
      <c r="J181" s="390"/>
    </row>
    <row r="182" spans="1:10" hidden="1">
      <c r="A182" s="444"/>
      <c r="B182" s="503"/>
      <c r="C182" s="504"/>
      <c r="D182" s="786"/>
      <c r="E182" s="787"/>
      <c r="F182" s="458"/>
      <c r="G182" s="459"/>
      <c r="H182" s="786"/>
      <c r="I182" s="787"/>
      <c r="J182" s="390"/>
    </row>
    <row r="183" spans="1:10" ht="15.75" hidden="1" customHeight="1">
      <c r="A183" s="407"/>
      <c r="B183" s="923"/>
      <c r="C183" s="923"/>
      <c r="D183" s="818"/>
      <c r="E183" s="818"/>
      <c r="F183" s="818"/>
      <c r="G183" s="818"/>
      <c r="H183" s="818"/>
      <c r="I183" s="819"/>
      <c r="J183" s="390"/>
    </row>
    <row r="184" spans="1:10" ht="20.25" hidden="1" customHeight="1">
      <c r="A184" s="396"/>
      <c r="B184" s="454"/>
      <c r="C184" s="455"/>
      <c r="D184" s="455"/>
      <c r="E184" s="455"/>
      <c r="F184" s="455"/>
      <c r="G184" s="455"/>
      <c r="H184" s="455"/>
      <c r="I184" s="455"/>
      <c r="J184" s="390"/>
    </row>
    <row r="185" spans="1:10" ht="20.25" hidden="1" customHeight="1">
      <c r="A185" s="439"/>
      <c r="B185" s="766"/>
      <c r="C185" s="770"/>
      <c r="D185" s="770"/>
      <c r="E185" s="770"/>
      <c r="F185" s="770"/>
      <c r="G185" s="770"/>
      <c r="H185" s="770"/>
      <c r="I185" s="770"/>
      <c r="J185" s="390"/>
    </row>
    <row r="186" spans="1:10" ht="19.5" hidden="1" customHeight="1">
      <c r="A186" s="439"/>
      <c r="B186" s="440"/>
      <c r="C186" s="441"/>
      <c r="D186" s="771"/>
      <c r="E186" s="772"/>
      <c r="F186" s="773"/>
      <c r="G186" s="907"/>
      <c r="H186" s="907"/>
      <c r="I186" s="775"/>
      <c r="J186" s="390"/>
    </row>
    <row r="187" spans="1:10" ht="47.25" hidden="1" customHeight="1">
      <c r="A187" s="439"/>
      <c r="B187" s="440"/>
      <c r="C187" s="441"/>
      <c r="D187" s="909"/>
      <c r="E187" s="910"/>
      <c r="F187" s="774"/>
      <c r="G187" s="908"/>
      <c r="H187" s="908"/>
      <c r="I187" s="776"/>
      <c r="J187" s="390"/>
    </row>
    <row r="188" spans="1:10" ht="17.25" hidden="1" customHeight="1">
      <c r="A188" s="444"/>
      <c r="B188" s="797"/>
      <c r="C188" s="799"/>
      <c r="D188" s="911"/>
      <c r="E188" s="912"/>
      <c r="F188" s="911"/>
      <c r="G188" s="912"/>
      <c r="H188" s="911"/>
      <c r="I188" s="912"/>
      <c r="J188" s="390"/>
    </row>
    <row r="189" spans="1:10" ht="17.25" hidden="1" customHeight="1">
      <c r="A189" s="444"/>
      <c r="B189" s="797"/>
      <c r="C189" s="798"/>
      <c r="D189" s="798"/>
      <c r="E189" s="799"/>
      <c r="F189" s="445"/>
      <c r="G189" s="446"/>
      <c r="H189" s="446"/>
      <c r="I189" s="447"/>
      <c r="J189" s="390"/>
    </row>
    <row r="190" spans="1:10" ht="15.75" hidden="1" customHeight="1">
      <c r="A190" s="444"/>
      <c r="B190" s="563"/>
      <c r="C190" s="378"/>
      <c r="D190" s="904"/>
      <c r="E190" s="905"/>
      <c r="F190" s="448"/>
      <c r="G190" s="449"/>
      <c r="H190" s="904"/>
      <c r="I190" s="905"/>
      <c r="J190" s="390"/>
    </row>
    <row r="191" spans="1:10" ht="15.75" hidden="1" customHeight="1">
      <c r="A191" s="444"/>
      <c r="B191" s="509"/>
      <c r="C191" s="510"/>
      <c r="D191" s="900"/>
      <c r="E191" s="901"/>
      <c r="F191" s="450"/>
      <c r="G191" s="451"/>
      <c r="H191" s="900"/>
      <c r="I191" s="901"/>
    </row>
    <row r="192" spans="1:10" ht="15.75" hidden="1" customHeight="1">
      <c r="A192" s="444"/>
      <c r="B192" s="777"/>
      <c r="C192" s="778"/>
      <c r="D192" s="900"/>
      <c r="E192" s="901"/>
      <c r="F192" s="450"/>
      <c r="G192" s="451"/>
      <c r="H192" s="900"/>
      <c r="I192" s="901"/>
      <c r="J192" s="390"/>
    </row>
    <row r="193" spans="1:10" ht="20.25" hidden="1" customHeight="1">
      <c r="A193" s="444"/>
      <c r="B193" s="797"/>
      <c r="C193" s="799"/>
      <c r="D193" s="900"/>
      <c r="E193" s="901"/>
      <c r="F193" s="450"/>
      <c r="G193" s="451"/>
      <c r="H193" s="900"/>
      <c r="I193" s="901"/>
      <c r="J193" s="390"/>
    </row>
    <row r="194" spans="1:10" ht="16.5" hidden="1" customHeight="1">
      <c r="A194" s="444"/>
      <c r="B194" s="452"/>
      <c r="C194" s="453"/>
      <c r="D194" s="900"/>
      <c r="E194" s="901"/>
      <c r="F194" s="450"/>
      <c r="G194" s="451"/>
      <c r="H194" s="900"/>
      <c r="I194" s="901"/>
      <c r="J194" s="390"/>
    </row>
    <row r="195" spans="1:10" ht="16.5" hidden="1" customHeight="1">
      <c r="A195" s="444"/>
      <c r="B195" s="503"/>
      <c r="C195" s="504"/>
      <c r="D195" s="921"/>
      <c r="E195" s="922"/>
      <c r="F195" s="456"/>
      <c r="G195" s="457"/>
      <c r="H195" s="921"/>
      <c r="I195" s="922"/>
      <c r="J195" s="390"/>
    </row>
    <row r="196" spans="1:10" ht="51" hidden="1" customHeight="1">
      <c r="A196" s="444"/>
      <c r="B196" s="784"/>
      <c r="C196" s="918"/>
      <c r="D196" s="902"/>
      <c r="E196" s="903"/>
      <c r="F196" s="458"/>
      <c r="G196" s="459"/>
      <c r="H196" s="902"/>
      <c r="I196" s="903"/>
      <c r="J196" s="390"/>
    </row>
    <row r="197" spans="1:10" ht="7.5" hidden="1" customHeight="1">
      <c r="A197" s="407"/>
      <c r="B197" s="788"/>
      <c r="C197" s="788"/>
      <c r="D197" s="919"/>
      <c r="E197" s="919"/>
      <c r="F197" s="919"/>
      <c r="G197" s="919"/>
      <c r="H197" s="919"/>
      <c r="I197" s="920"/>
      <c r="J197" s="390"/>
    </row>
    <row r="198" spans="1:10" ht="10.5" hidden="1" customHeight="1">
      <c r="A198" s="407"/>
      <c r="B198" s="460"/>
      <c r="C198" s="460"/>
      <c r="D198" s="428"/>
      <c r="E198" s="428"/>
      <c r="F198" s="428"/>
      <c r="G198" s="428"/>
      <c r="H198" s="428"/>
      <c r="I198" s="428"/>
      <c r="J198" s="390"/>
    </row>
    <row r="199" spans="1:10" ht="16.5" hidden="1" customHeight="1">
      <c r="A199" s="439"/>
      <c r="B199" s="767"/>
      <c r="C199" s="895"/>
      <c r="D199" s="896"/>
      <c r="E199" s="897"/>
      <c r="F199" s="896"/>
      <c r="G199" s="897"/>
      <c r="H199" s="896"/>
      <c r="I199" s="897"/>
      <c r="J199" s="390"/>
    </row>
    <row r="200" spans="1:10" ht="28.5" hidden="1" customHeight="1">
      <c r="A200" s="439"/>
      <c r="B200" s="770"/>
      <c r="C200" s="767"/>
      <c r="D200" s="898"/>
      <c r="E200" s="899"/>
      <c r="F200" s="898"/>
      <c r="G200" s="899"/>
      <c r="H200" s="898"/>
      <c r="I200" s="899"/>
      <c r="J200" s="390"/>
    </row>
    <row r="201" spans="1:10" ht="56.25" hidden="1" customHeight="1">
      <c r="A201" s="444"/>
      <c r="B201" s="797"/>
      <c r="C201" s="798"/>
      <c r="D201" s="798"/>
      <c r="E201" s="799"/>
      <c r="F201" s="915"/>
      <c r="G201" s="916"/>
      <c r="H201" s="916"/>
      <c r="I201" s="917"/>
    </row>
    <row r="202" spans="1:10" ht="15.75" hidden="1" customHeight="1">
      <c r="A202" s="444"/>
      <c r="B202" s="891"/>
      <c r="C202" s="892"/>
      <c r="D202" s="893"/>
      <c r="E202" s="894"/>
      <c r="F202" s="893"/>
      <c r="G202" s="894"/>
      <c r="H202" s="893"/>
      <c r="I202" s="894"/>
      <c r="J202" s="390"/>
    </row>
    <row r="203" spans="1:10" ht="48.75" hidden="1" customHeight="1">
      <c r="A203" s="444"/>
      <c r="B203" s="797"/>
      <c r="C203" s="798"/>
      <c r="D203" s="798"/>
      <c r="E203" s="799"/>
      <c r="F203" s="915"/>
      <c r="G203" s="916"/>
      <c r="H203" s="916"/>
      <c r="I203" s="917"/>
      <c r="J203" s="390"/>
    </row>
    <row r="204" spans="1:10" ht="18" hidden="1" customHeight="1">
      <c r="A204" s="401"/>
      <c r="B204" s="409"/>
      <c r="C204" s="409"/>
      <c r="D204" s="409"/>
      <c r="E204" s="409"/>
      <c r="H204" s="409"/>
    </row>
    <row r="205" spans="1:10" ht="26.25" hidden="1" customHeight="1">
      <c r="A205" s="396"/>
      <c r="B205" s="770"/>
      <c r="C205" s="770"/>
      <c r="D205" s="770"/>
      <c r="E205" s="770"/>
      <c r="F205" s="766"/>
      <c r="G205" s="770"/>
      <c r="H205" s="770"/>
      <c r="I205" s="767"/>
      <c r="J205" s="390"/>
    </row>
    <row r="206" spans="1:10" ht="29.25" hidden="1" customHeight="1">
      <c r="A206" s="396"/>
      <c r="B206" s="766"/>
      <c r="C206" s="770"/>
      <c r="D206" s="770"/>
      <c r="E206" s="770"/>
      <c r="F206" s="770"/>
      <c r="G206" s="770"/>
      <c r="H206" s="770"/>
      <c r="I206" s="770"/>
      <c r="J206" s="390"/>
    </row>
    <row r="207" spans="1:10" ht="19.5" hidden="1" customHeight="1">
      <c r="A207" s="439"/>
      <c r="B207" s="440"/>
      <c r="C207" s="441"/>
      <c r="D207" s="771"/>
      <c r="E207" s="772"/>
      <c r="F207" s="773"/>
      <c r="G207" s="907"/>
      <c r="H207" s="907"/>
      <c r="I207" s="775"/>
      <c r="J207" s="390"/>
    </row>
    <row r="208" spans="1:10" ht="47.25" hidden="1" customHeight="1">
      <c r="A208" s="439"/>
      <c r="B208" s="440"/>
      <c r="C208" s="441"/>
      <c r="D208" s="909"/>
      <c r="E208" s="910"/>
      <c r="F208" s="774"/>
      <c r="G208" s="908"/>
      <c r="H208" s="908"/>
      <c r="I208" s="776"/>
      <c r="J208" s="390"/>
    </row>
    <row r="209" spans="1:10" ht="17.25" hidden="1" customHeight="1">
      <c r="A209" s="444"/>
      <c r="B209" s="797"/>
      <c r="C209" s="799"/>
      <c r="D209" s="880"/>
      <c r="E209" s="881"/>
      <c r="F209" s="880"/>
      <c r="G209" s="881"/>
      <c r="H209" s="880"/>
      <c r="I209" s="881"/>
      <c r="J209" s="390"/>
    </row>
    <row r="210" spans="1:10" ht="17.25" hidden="1" customHeight="1">
      <c r="A210" s="444"/>
      <c r="B210" s="797"/>
      <c r="C210" s="798"/>
      <c r="D210" s="798"/>
      <c r="E210" s="799"/>
      <c r="F210" s="445"/>
      <c r="G210" s="446"/>
      <c r="H210" s="446"/>
      <c r="I210" s="447"/>
      <c r="J210" s="390"/>
    </row>
    <row r="211" spans="1:10" ht="15.75" hidden="1" customHeight="1">
      <c r="A211" s="444"/>
      <c r="B211" s="377"/>
      <c r="C211" s="378"/>
      <c r="D211" s="792"/>
      <c r="E211" s="793"/>
      <c r="F211" s="792"/>
      <c r="G211" s="793"/>
      <c r="H211" s="792"/>
      <c r="I211" s="793"/>
      <c r="J211" s="390"/>
    </row>
    <row r="212" spans="1:10" ht="15.75" hidden="1" customHeight="1">
      <c r="A212" s="444"/>
      <c r="B212" s="509"/>
      <c r="C212" s="510"/>
      <c r="D212" s="792"/>
      <c r="E212" s="793"/>
      <c r="F212" s="450"/>
      <c r="G212" s="451"/>
      <c r="H212" s="792"/>
      <c r="I212" s="793"/>
    </row>
    <row r="213" spans="1:10" ht="15.75" hidden="1" customHeight="1">
      <c r="A213" s="444"/>
      <c r="B213" s="777"/>
      <c r="C213" s="778"/>
      <c r="D213" s="792"/>
      <c r="E213" s="793"/>
      <c r="F213" s="450"/>
      <c r="G213" s="451"/>
      <c r="H213" s="792"/>
      <c r="I213" s="793"/>
      <c r="J213" s="390"/>
    </row>
    <row r="214" spans="1:10" ht="16.5" hidden="1" customHeight="1">
      <c r="A214" s="444"/>
      <c r="B214" s="797"/>
      <c r="C214" s="799"/>
      <c r="D214" s="792"/>
      <c r="E214" s="793"/>
      <c r="F214" s="450"/>
      <c r="G214" s="451"/>
      <c r="H214" s="792"/>
      <c r="I214" s="793"/>
      <c r="J214" s="390"/>
    </row>
    <row r="215" spans="1:10" hidden="1">
      <c r="A215" s="444"/>
      <c r="B215" s="452"/>
      <c r="C215" s="453"/>
      <c r="D215" s="792"/>
      <c r="E215" s="793"/>
      <c r="F215" s="450"/>
      <c r="G215" s="451"/>
      <c r="H215" s="792"/>
      <c r="I215" s="793"/>
      <c r="J215" s="390"/>
    </row>
    <row r="216" spans="1:10" ht="19.5" hidden="1" customHeight="1">
      <c r="A216" s="444"/>
      <c r="B216" s="503"/>
      <c r="C216" s="504"/>
      <c r="D216" s="786"/>
      <c r="E216" s="787"/>
      <c r="F216" s="458"/>
      <c r="G216" s="459"/>
      <c r="H216" s="786"/>
      <c r="I216" s="787"/>
      <c r="J216" s="390"/>
    </row>
    <row r="217" spans="1:10" ht="32.25" hidden="1" customHeight="1">
      <c r="A217" s="407"/>
      <c r="B217" s="818"/>
      <c r="C217" s="818"/>
      <c r="D217" s="818"/>
      <c r="E217" s="818"/>
      <c r="F217" s="818"/>
      <c r="G217" s="818"/>
      <c r="H217" s="818"/>
      <c r="I217" s="819"/>
      <c r="J217" s="390"/>
    </row>
    <row r="218" spans="1:10" ht="32.25" hidden="1" customHeight="1">
      <c r="A218" s="396"/>
      <c r="B218" s="461"/>
      <c r="C218" s="461"/>
      <c r="D218" s="461"/>
      <c r="E218" s="461"/>
      <c r="F218" s="461"/>
      <c r="G218" s="461"/>
      <c r="H218" s="461"/>
      <c r="I218" s="461"/>
      <c r="J218" s="390"/>
    </row>
    <row r="219" spans="1:10" ht="32.25" hidden="1" customHeight="1">
      <c r="A219" s="396"/>
      <c r="B219" s="461"/>
      <c r="C219" s="461"/>
      <c r="D219" s="461"/>
      <c r="E219" s="461"/>
      <c r="F219" s="461"/>
      <c r="G219" s="461"/>
      <c r="H219" s="461"/>
      <c r="I219" s="461"/>
      <c r="J219" s="390"/>
    </row>
    <row r="220" spans="1:10" ht="32.25" hidden="1" customHeight="1">
      <c r="A220" s="396"/>
      <c r="B220" s="461"/>
      <c r="C220" s="461"/>
      <c r="D220" s="461"/>
      <c r="E220" s="461"/>
      <c r="F220" s="461"/>
      <c r="G220" s="461"/>
      <c r="H220" s="461"/>
      <c r="I220" s="461"/>
      <c r="J220" s="390"/>
    </row>
    <row r="221" spans="1:10" ht="32.25" hidden="1" customHeight="1">
      <c r="A221" s="396"/>
      <c r="B221" s="461"/>
      <c r="C221" s="461"/>
      <c r="D221" s="461"/>
      <c r="E221" s="461"/>
      <c r="F221" s="461"/>
      <c r="G221" s="461"/>
      <c r="H221" s="461"/>
      <c r="I221" s="461"/>
      <c r="J221" s="390"/>
    </row>
    <row r="222" spans="1:10" ht="20.25" hidden="1" customHeight="1">
      <c r="A222" s="439"/>
      <c r="B222" s="906"/>
      <c r="C222" s="906"/>
      <c r="D222" s="906"/>
      <c r="E222" s="906"/>
      <c r="F222" s="906"/>
      <c r="G222" s="906"/>
      <c r="H222" s="906"/>
      <c r="I222" s="906"/>
      <c r="J222" s="390"/>
    </row>
    <row r="223" spans="1:10" ht="19.5" hidden="1" customHeight="1">
      <c r="A223" s="439"/>
      <c r="B223" s="462"/>
      <c r="C223" s="441"/>
      <c r="D223" s="771"/>
      <c r="E223" s="772"/>
      <c r="F223" s="773"/>
      <c r="G223" s="907"/>
      <c r="H223" s="907"/>
      <c r="I223" s="775"/>
      <c r="J223" s="390"/>
    </row>
    <row r="224" spans="1:10" ht="47.25" hidden="1" customHeight="1">
      <c r="A224" s="439"/>
      <c r="B224" s="462"/>
      <c r="C224" s="441"/>
      <c r="D224" s="909"/>
      <c r="E224" s="910"/>
      <c r="F224" s="774"/>
      <c r="G224" s="908"/>
      <c r="H224" s="908"/>
      <c r="I224" s="776"/>
      <c r="J224" s="390"/>
    </row>
    <row r="225" spans="1:10" ht="17.25" hidden="1" customHeight="1">
      <c r="A225" s="444"/>
      <c r="B225" s="913"/>
      <c r="C225" s="914"/>
      <c r="D225" s="911"/>
      <c r="E225" s="912"/>
      <c r="F225" s="911"/>
      <c r="G225" s="912"/>
      <c r="H225" s="911"/>
      <c r="I225" s="912"/>
      <c r="J225" s="390"/>
    </row>
    <row r="226" spans="1:10" ht="17.25" hidden="1" customHeight="1">
      <c r="A226" s="444"/>
      <c r="B226" s="797"/>
      <c r="C226" s="798"/>
      <c r="D226" s="798"/>
      <c r="E226" s="799"/>
      <c r="F226" s="445"/>
      <c r="G226" s="446"/>
      <c r="H226" s="446"/>
      <c r="I226" s="447"/>
      <c r="J226" s="390"/>
    </row>
    <row r="227" spans="1:10" ht="15.75" hidden="1" customHeight="1">
      <c r="A227" s="444"/>
      <c r="B227" s="377"/>
      <c r="C227" s="378"/>
      <c r="D227" s="904"/>
      <c r="E227" s="905"/>
      <c r="F227" s="448"/>
      <c r="G227" s="449"/>
      <c r="H227" s="904"/>
      <c r="I227" s="905"/>
      <c r="J227" s="390"/>
    </row>
    <row r="228" spans="1:10" ht="15.75" hidden="1" customHeight="1">
      <c r="A228" s="444"/>
      <c r="B228" s="509"/>
      <c r="C228" s="510"/>
      <c r="D228" s="900"/>
      <c r="E228" s="901"/>
      <c r="F228" s="450"/>
      <c r="G228" s="451"/>
      <c r="H228" s="900"/>
      <c r="I228" s="901"/>
    </row>
    <row r="229" spans="1:10" ht="15.75" hidden="1" customHeight="1">
      <c r="A229" s="444"/>
      <c r="B229" s="777"/>
      <c r="C229" s="778"/>
      <c r="D229" s="900"/>
      <c r="E229" s="901"/>
      <c r="F229" s="450"/>
      <c r="G229" s="451"/>
      <c r="H229" s="900"/>
      <c r="I229" s="901"/>
      <c r="J229" s="390"/>
    </row>
    <row r="230" spans="1:10" ht="16.5" hidden="1" customHeight="1">
      <c r="A230" s="444"/>
      <c r="B230" s="797"/>
      <c r="C230" s="799"/>
      <c r="D230" s="900"/>
      <c r="E230" s="901"/>
      <c r="F230" s="450"/>
      <c r="G230" s="451"/>
      <c r="H230" s="900"/>
      <c r="I230" s="901"/>
      <c r="J230" s="390"/>
    </row>
    <row r="231" spans="1:10" ht="15.75" hidden="1" customHeight="1">
      <c r="A231" s="444"/>
      <c r="B231" s="452"/>
      <c r="C231" s="453"/>
      <c r="D231" s="900"/>
      <c r="E231" s="901"/>
      <c r="F231" s="450"/>
      <c r="G231" s="451"/>
      <c r="H231" s="900"/>
      <c r="I231" s="901"/>
      <c r="J231" s="390"/>
    </row>
    <row r="232" spans="1:10" ht="18" hidden="1" customHeight="1">
      <c r="A232" s="444"/>
      <c r="B232" s="503"/>
      <c r="C232" s="504"/>
      <c r="D232" s="902"/>
      <c r="E232" s="903"/>
      <c r="F232" s="458"/>
      <c r="G232" s="459"/>
      <c r="H232" s="902"/>
      <c r="I232" s="903"/>
      <c r="J232" s="390"/>
    </row>
    <row r="233" spans="1:10" ht="16.5" hidden="1" customHeight="1">
      <c r="A233" s="439"/>
      <c r="B233" s="767"/>
      <c r="C233" s="895"/>
      <c r="D233" s="896"/>
      <c r="E233" s="897"/>
      <c r="F233" s="896"/>
      <c r="G233" s="897"/>
      <c r="H233" s="896"/>
      <c r="I233" s="897"/>
      <c r="J233" s="390"/>
    </row>
    <row r="234" spans="1:10" ht="28.5" hidden="1" customHeight="1">
      <c r="A234" s="439"/>
      <c r="B234" s="770"/>
      <c r="C234" s="767"/>
      <c r="D234" s="898"/>
      <c r="E234" s="899"/>
      <c r="F234" s="898"/>
      <c r="G234" s="899"/>
      <c r="H234" s="898"/>
      <c r="I234" s="899"/>
      <c r="J234" s="390"/>
    </row>
    <row r="235" spans="1:10" ht="33" hidden="1" customHeight="1">
      <c r="A235" s="444"/>
      <c r="B235" s="797"/>
      <c r="C235" s="798"/>
      <c r="D235" s="798"/>
      <c r="E235" s="799"/>
      <c r="F235" s="876"/>
      <c r="G235" s="876"/>
      <c r="H235" s="876"/>
      <c r="I235" s="876"/>
    </row>
    <row r="236" spans="1:10" ht="15.75" hidden="1" customHeight="1">
      <c r="A236" s="444"/>
      <c r="B236" s="891"/>
      <c r="C236" s="892"/>
      <c r="D236" s="893"/>
      <c r="E236" s="894"/>
      <c r="F236" s="893"/>
      <c r="G236" s="894"/>
      <c r="H236" s="893"/>
      <c r="I236" s="894"/>
      <c r="J236" s="390"/>
    </row>
    <row r="237" spans="1:10" ht="37.5" hidden="1" customHeight="1">
      <c r="A237" s="444"/>
      <c r="B237" s="797"/>
      <c r="C237" s="798"/>
      <c r="D237" s="798"/>
      <c r="E237" s="799"/>
      <c r="F237" s="876"/>
      <c r="G237" s="876"/>
      <c r="H237" s="876"/>
      <c r="I237" s="876"/>
      <c r="J237" s="390"/>
    </row>
    <row r="238" spans="1:10" ht="36" hidden="1" customHeight="1">
      <c r="A238" s="444"/>
      <c r="B238" s="841"/>
      <c r="C238" s="818"/>
      <c r="D238" s="818"/>
      <c r="E238" s="818"/>
      <c r="F238" s="818"/>
      <c r="G238" s="818"/>
      <c r="H238" s="818"/>
      <c r="I238" s="819"/>
      <c r="J238" s="390"/>
    </row>
    <row r="239" spans="1:10" ht="16.5" hidden="1" customHeight="1">
      <c r="A239" s="444"/>
      <c r="B239" s="460"/>
      <c r="C239" s="460"/>
      <c r="D239" s="428"/>
      <c r="E239" s="428"/>
      <c r="F239" s="428"/>
      <c r="G239" s="428"/>
      <c r="H239" s="428"/>
      <c r="I239" s="428"/>
      <c r="J239" s="390"/>
    </row>
    <row r="240" spans="1:10" ht="16.5" hidden="1" customHeight="1">
      <c r="A240" s="439"/>
      <c r="B240" s="766"/>
      <c r="C240" s="767"/>
      <c r="D240" s="790"/>
      <c r="E240" s="791"/>
      <c r="F240" s="790"/>
      <c r="G240" s="791"/>
      <c r="H240" s="790"/>
      <c r="I240" s="791"/>
      <c r="J240" s="390"/>
    </row>
    <row r="241" spans="1:10" ht="28.5" hidden="1" customHeight="1">
      <c r="A241" s="439"/>
      <c r="B241" s="766"/>
      <c r="C241" s="767"/>
      <c r="D241" s="768"/>
      <c r="E241" s="769"/>
      <c r="F241" s="768"/>
      <c r="G241" s="769"/>
      <c r="H241" s="768"/>
      <c r="I241" s="769"/>
      <c r="J241" s="390"/>
    </row>
    <row r="242" spans="1:10" ht="56.25" hidden="1" customHeight="1">
      <c r="A242" s="444"/>
      <c r="B242" s="803"/>
      <c r="C242" s="804"/>
      <c r="D242" s="782"/>
      <c r="E242" s="783"/>
      <c r="F242" s="782"/>
      <c r="G242" s="783"/>
      <c r="H242" s="782"/>
      <c r="I242" s="783"/>
    </row>
    <row r="243" spans="1:10" ht="15.75" hidden="1" customHeight="1">
      <c r="A243" s="444"/>
      <c r="B243" s="797"/>
      <c r="C243" s="799"/>
      <c r="D243" s="797"/>
      <c r="E243" s="799"/>
      <c r="F243" s="797"/>
      <c r="G243" s="799"/>
      <c r="H243" s="797"/>
      <c r="I243" s="799"/>
      <c r="J243" s="390"/>
    </row>
    <row r="244" spans="1:10" ht="66.75" hidden="1" customHeight="1">
      <c r="A244" s="444"/>
      <c r="B244" s="803"/>
      <c r="C244" s="804"/>
      <c r="D244" s="782"/>
      <c r="E244" s="783"/>
      <c r="F244" s="782"/>
      <c r="G244" s="783"/>
      <c r="H244" s="782"/>
      <c r="I244" s="783"/>
      <c r="J244" s="390"/>
    </row>
    <row r="245" spans="1:10" ht="20.25" hidden="1" customHeight="1">
      <c r="A245" s="444"/>
      <c r="B245" s="463"/>
      <c r="C245" s="463"/>
      <c r="D245" s="464"/>
      <c r="E245" s="464"/>
      <c r="F245" s="464"/>
      <c r="G245" s="464"/>
      <c r="H245" s="464"/>
      <c r="I245" s="464"/>
      <c r="J245" s="390"/>
    </row>
    <row r="246" spans="1:10" ht="32.25" hidden="1" customHeight="1">
      <c r="A246" s="396"/>
      <c r="B246" s="766"/>
      <c r="C246" s="770"/>
      <c r="D246" s="770"/>
      <c r="E246" s="767"/>
      <c r="F246" s="766"/>
      <c r="G246" s="770"/>
      <c r="H246" s="770"/>
      <c r="I246" s="767"/>
      <c r="J246" s="390"/>
    </row>
    <row r="247" spans="1:10" ht="29.25" hidden="1" customHeight="1">
      <c r="A247" s="396"/>
      <c r="B247" s="766"/>
      <c r="C247" s="770"/>
      <c r="D247" s="770"/>
      <c r="E247" s="770"/>
      <c r="F247" s="770"/>
      <c r="G247" s="770"/>
      <c r="H247" s="770"/>
      <c r="I247" s="770"/>
      <c r="J247" s="390"/>
    </row>
    <row r="248" spans="1:10" ht="19.5" hidden="1" customHeight="1">
      <c r="A248" s="439"/>
      <c r="B248" s="440"/>
      <c r="C248" s="441"/>
      <c r="D248" s="771"/>
      <c r="E248" s="772"/>
      <c r="F248" s="773"/>
      <c r="G248" s="775"/>
      <c r="H248" s="773"/>
      <c r="I248" s="775"/>
      <c r="J248" s="390"/>
    </row>
    <row r="249" spans="1:10" ht="47.25" hidden="1" customHeight="1">
      <c r="A249" s="439"/>
      <c r="B249" s="440"/>
      <c r="C249" s="441"/>
      <c r="D249" s="442"/>
      <c r="E249" s="443"/>
      <c r="F249" s="774"/>
      <c r="G249" s="776"/>
      <c r="H249" s="774"/>
      <c r="I249" s="776"/>
      <c r="J249" s="390"/>
    </row>
    <row r="250" spans="1:10" ht="17.25" hidden="1" customHeight="1">
      <c r="A250" s="444"/>
      <c r="B250" s="797"/>
      <c r="C250" s="799"/>
      <c r="D250" s="880"/>
      <c r="E250" s="881"/>
      <c r="F250" s="880"/>
      <c r="G250" s="881"/>
      <c r="H250" s="880"/>
      <c r="I250" s="881"/>
      <c r="J250" s="390"/>
    </row>
    <row r="251" spans="1:10" ht="17.25" hidden="1" customHeight="1">
      <c r="A251" s="444"/>
      <c r="B251" s="797"/>
      <c r="C251" s="798"/>
      <c r="D251" s="798"/>
      <c r="E251" s="799"/>
      <c r="F251" s="445"/>
      <c r="G251" s="446"/>
      <c r="H251" s="446"/>
      <c r="I251" s="447"/>
      <c r="J251" s="390"/>
    </row>
    <row r="252" spans="1:10" ht="15.75" hidden="1" customHeight="1">
      <c r="A252" s="444"/>
      <c r="B252" s="777"/>
      <c r="C252" s="778"/>
      <c r="D252" s="882"/>
      <c r="E252" s="883"/>
      <c r="F252" s="448"/>
      <c r="G252" s="449"/>
      <c r="H252" s="882"/>
      <c r="I252" s="883"/>
      <c r="J252" s="390"/>
    </row>
    <row r="253" spans="1:10" ht="15.75" hidden="1" customHeight="1">
      <c r="A253" s="444"/>
      <c r="B253" s="764"/>
      <c r="C253" s="765"/>
      <c r="D253" s="792"/>
      <c r="E253" s="793"/>
      <c r="F253" s="450"/>
      <c r="G253" s="451"/>
      <c r="H253" s="792"/>
      <c r="I253" s="793"/>
    </row>
    <row r="254" spans="1:10" ht="15.75" hidden="1" customHeight="1">
      <c r="A254" s="444"/>
      <c r="B254" s="764"/>
      <c r="C254" s="765"/>
      <c r="D254" s="792"/>
      <c r="E254" s="793"/>
      <c r="F254" s="450"/>
      <c r="G254" s="451"/>
      <c r="H254" s="792"/>
      <c r="I254" s="793"/>
      <c r="J254" s="390"/>
    </row>
    <row r="255" spans="1:10" ht="16.5" hidden="1" customHeight="1">
      <c r="A255" s="444"/>
      <c r="B255" s="764"/>
      <c r="C255" s="765"/>
      <c r="D255" s="792"/>
      <c r="E255" s="793"/>
      <c r="F255" s="450"/>
      <c r="G255" s="451"/>
      <c r="H255" s="792"/>
      <c r="I255" s="793"/>
      <c r="J255" s="390"/>
    </row>
    <row r="256" spans="1:10" hidden="1">
      <c r="A256" s="444"/>
      <c r="B256" s="764"/>
      <c r="C256" s="765"/>
      <c r="D256" s="792"/>
      <c r="E256" s="793"/>
      <c r="F256" s="450"/>
      <c r="G256" s="451"/>
      <c r="H256" s="792"/>
      <c r="I256" s="793"/>
      <c r="J256" s="390"/>
    </row>
    <row r="257" spans="1:10" ht="32.25" hidden="1" customHeight="1">
      <c r="A257" s="444"/>
      <c r="B257" s="784"/>
      <c r="C257" s="785"/>
      <c r="D257" s="786"/>
      <c r="E257" s="787"/>
      <c r="F257" s="458"/>
      <c r="G257" s="459"/>
      <c r="H257" s="786"/>
      <c r="I257" s="787"/>
      <c r="J257" s="390"/>
    </row>
    <row r="258" spans="1:10" ht="32.25" hidden="1" customHeight="1">
      <c r="A258" s="407"/>
      <c r="B258" s="818"/>
      <c r="C258" s="818"/>
      <c r="D258" s="818"/>
      <c r="E258" s="818"/>
      <c r="F258" s="818"/>
      <c r="G258" s="818"/>
      <c r="H258" s="818"/>
      <c r="I258" s="819"/>
      <c r="J258" s="390"/>
    </row>
    <row r="259" spans="1:10" ht="32.25" hidden="1" customHeight="1">
      <c r="A259" s="396"/>
      <c r="B259" s="461"/>
      <c r="C259" s="461"/>
      <c r="D259" s="461"/>
      <c r="E259" s="461"/>
      <c r="F259" s="461"/>
      <c r="G259" s="461"/>
      <c r="H259" s="461"/>
      <c r="I259" s="461"/>
      <c r="J259" s="390"/>
    </row>
    <row r="260" spans="1:10" ht="20.25" hidden="1" customHeight="1">
      <c r="A260" s="439"/>
      <c r="B260" s="766"/>
      <c r="C260" s="770"/>
      <c r="D260" s="770"/>
      <c r="E260" s="770"/>
      <c r="F260" s="770"/>
      <c r="G260" s="770"/>
      <c r="H260" s="770"/>
      <c r="I260" s="770"/>
      <c r="J260" s="390"/>
    </row>
    <row r="261" spans="1:10" ht="19.5" hidden="1" customHeight="1">
      <c r="A261" s="439"/>
      <c r="B261" s="462"/>
      <c r="C261" s="441"/>
      <c r="D261" s="771"/>
      <c r="E261" s="772"/>
      <c r="F261" s="773"/>
      <c r="G261" s="775"/>
      <c r="H261" s="773"/>
      <c r="I261" s="775"/>
      <c r="J261" s="390"/>
    </row>
    <row r="262" spans="1:10" ht="47.25" hidden="1" customHeight="1">
      <c r="A262" s="439"/>
      <c r="B262" s="462"/>
      <c r="C262" s="441"/>
      <c r="D262" s="442"/>
      <c r="E262" s="443"/>
      <c r="F262" s="774"/>
      <c r="G262" s="776"/>
      <c r="H262" s="774"/>
      <c r="I262" s="776"/>
      <c r="J262" s="390"/>
    </row>
    <row r="263" spans="1:10" ht="17.25" hidden="1" customHeight="1">
      <c r="A263" s="444"/>
      <c r="B263" s="797"/>
      <c r="C263" s="799"/>
      <c r="D263" s="880"/>
      <c r="E263" s="881"/>
      <c r="F263" s="880"/>
      <c r="G263" s="881"/>
      <c r="H263" s="880"/>
      <c r="I263" s="881"/>
      <c r="J263" s="390"/>
    </row>
    <row r="264" spans="1:10" ht="17.25" hidden="1" customHeight="1">
      <c r="A264" s="444"/>
      <c r="B264" s="797"/>
      <c r="C264" s="798"/>
      <c r="D264" s="798"/>
      <c r="E264" s="799"/>
      <c r="F264" s="445"/>
      <c r="G264" s="446"/>
      <c r="H264" s="446"/>
      <c r="I264" s="447"/>
      <c r="J264" s="390"/>
    </row>
    <row r="265" spans="1:10" ht="15.75" hidden="1" customHeight="1">
      <c r="A265" s="444"/>
      <c r="B265" s="777"/>
      <c r="C265" s="778"/>
      <c r="D265" s="882"/>
      <c r="E265" s="883"/>
      <c r="F265" s="448"/>
      <c r="G265" s="449"/>
      <c r="H265" s="882"/>
      <c r="I265" s="883"/>
      <c r="J265" s="390"/>
    </row>
    <row r="266" spans="1:10" ht="15.75" hidden="1" customHeight="1">
      <c r="A266" s="444"/>
      <c r="B266" s="764"/>
      <c r="C266" s="765"/>
      <c r="D266" s="792"/>
      <c r="E266" s="793"/>
      <c r="F266" s="450"/>
      <c r="G266" s="451"/>
      <c r="H266" s="792"/>
      <c r="I266" s="793"/>
    </row>
    <row r="267" spans="1:10" ht="15.75" hidden="1" customHeight="1">
      <c r="A267" s="444"/>
      <c r="B267" s="764"/>
      <c r="C267" s="765"/>
      <c r="D267" s="792"/>
      <c r="E267" s="793"/>
      <c r="F267" s="450"/>
      <c r="G267" s="451"/>
      <c r="H267" s="792"/>
      <c r="I267" s="793"/>
      <c r="J267" s="390"/>
    </row>
    <row r="268" spans="1:10" ht="16.5" hidden="1" customHeight="1">
      <c r="A268" s="444"/>
      <c r="B268" s="764"/>
      <c r="C268" s="765"/>
      <c r="D268" s="792"/>
      <c r="E268" s="793"/>
      <c r="F268" s="450"/>
      <c r="G268" s="451"/>
      <c r="H268" s="792"/>
      <c r="I268" s="793"/>
      <c r="J268" s="390"/>
    </row>
    <row r="269" spans="1:10" hidden="1">
      <c r="A269" s="444"/>
      <c r="B269" s="764"/>
      <c r="C269" s="765"/>
      <c r="D269" s="792"/>
      <c r="E269" s="793"/>
      <c r="F269" s="450"/>
      <c r="G269" s="451"/>
      <c r="H269" s="792"/>
      <c r="I269" s="793"/>
      <c r="J269" s="390"/>
    </row>
    <row r="270" spans="1:10" ht="32.25" hidden="1" customHeight="1">
      <c r="A270" s="444"/>
      <c r="B270" s="784"/>
      <c r="C270" s="785"/>
      <c r="D270" s="786"/>
      <c r="E270" s="787"/>
      <c r="F270" s="458"/>
      <c r="G270" s="459"/>
      <c r="H270" s="786"/>
      <c r="I270" s="787"/>
      <c r="J270" s="390"/>
    </row>
    <row r="271" spans="1:10" ht="32.25" hidden="1" customHeight="1">
      <c r="A271" s="407"/>
      <c r="B271" s="788"/>
      <c r="C271" s="788"/>
      <c r="D271" s="788"/>
      <c r="E271" s="788"/>
      <c r="F271" s="788"/>
      <c r="G271" s="788"/>
      <c r="H271" s="788"/>
      <c r="I271" s="789"/>
      <c r="J271" s="390"/>
    </row>
    <row r="272" spans="1:10" ht="16.5" hidden="1" customHeight="1">
      <c r="A272" s="407"/>
      <c r="B272" s="460"/>
      <c r="C272" s="460"/>
      <c r="D272" s="428"/>
      <c r="E272" s="428"/>
      <c r="F272" s="428"/>
      <c r="G272" s="428"/>
      <c r="H272" s="428"/>
      <c r="I272" s="428"/>
      <c r="J272" s="390"/>
    </row>
    <row r="273" spans="1:10" ht="16.5" hidden="1" customHeight="1">
      <c r="A273" s="439"/>
      <c r="B273" s="766"/>
      <c r="C273" s="767"/>
      <c r="D273" s="790"/>
      <c r="E273" s="791"/>
      <c r="F273" s="790"/>
      <c r="G273" s="791"/>
      <c r="H273" s="790"/>
      <c r="I273" s="791"/>
      <c r="J273" s="390"/>
    </row>
    <row r="274" spans="1:10" ht="28.5" hidden="1" customHeight="1">
      <c r="A274" s="439"/>
      <c r="B274" s="766"/>
      <c r="C274" s="767"/>
      <c r="D274" s="768"/>
      <c r="E274" s="769"/>
      <c r="F274" s="768"/>
      <c r="G274" s="769"/>
      <c r="H274" s="768"/>
      <c r="I274" s="769"/>
      <c r="J274" s="390"/>
    </row>
    <row r="275" spans="1:10" ht="56.25" hidden="1" customHeight="1">
      <c r="A275" s="444"/>
      <c r="B275" s="803"/>
      <c r="C275" s="804"/>
      <c r="D275" s="782"/>
      <c r="E275" s="783"/>
      <c r="F275" s="782"/>
      <c r="G275" s="783"/>
      <c r="H275" s="782"/>
      <c r="I275" s="783"/>
    </row>
    <row r="276" spans="1:10" ht="15.75" hidden="1" customHeight="1">
      <c r="A276" s="444"/>
      <c r="B276" s="797"/>
      <c r="C276" s="799"/>
      <c r="D276" s="797"/>
      <c r="E276" s="799"/>
      <c r="F276" s="797"/>
      <c r="G276" s="799"/>
      <c r="H276" s="797"/>
      <c r="I276" s="799"/>
      <c r="J276" s="390"/>
    </row>
    <row r="277" spans="1:10" ht="49.5" hidden="1" customHeight="1">
      <c r="A277" s="444"/>
      <c r="B277" s="803"/>
      <c r="C277" s="804"/>
      <c r="D277" s="782"/>
      <c r="E277" s="783"/>
      <c r="F277" s="782"/>
      <c r="G277" s="783"/>
      <c r="H277" s="782"/>
      <c r="I277" s="783"/>
      <c r="J277" s="390"/>
    </row>
    <row r="278" spans="1:10" ht="20.25" hidden="1" customHeight="1">
      <c r="A278" s="407"/>
      <c r="B278" s="463"/>
      <c r="C278" s="463"/>
      <c r="D278" s="464"/>
      <c r="E278" s="464"/>
      <c r="F278" s="464"/>
      <c r="G278" s="464"/>
      <c r="H278" s="464"/>
      <c r="I278" s="464"/>
      <c r="J278" s="390"/>
    </row>
    <row r="279" spans="1:10" ht="22.5" hidden="1" customHeight="1">
      <c r="A279" s="465"/>
      <c r="B279" s="817"/>
      <c r="C279" s="817"/>
      <c r="D279" s="817"/>
      <c r="E279" s="817"/>
      <c r="F279" s="817"/>
      <c r="G279" s="817"/>
      <c r="H279" s="817"/>
      <c r="I279" s="817"/>
      <c r="J279" s="390"/>
    </row>
    <row r="280" spans="1:10" ht="15.75" hidden="1" customHeight="1">
      <c r="A280" s="390"/>
      <c r="B280" s="466"/>
      <c r="C280" s="466"/>
      <c r="D280" s="466"/>
      <c r="E280" s="466"/>
      <c r="F280" s="466"/>
      <c r="G280" s="466"/>
      <c r="H280" s="466"/>
      <c r="I280" s="334"/>
    </row>
    <row r="281" spans="1:10" ht="59.25" hidden="1" customHeight="1">
      <c r="A281" s="467"/>
      <c r="B281" s="779"/>
      <c r="C281" s="794"/>
      <c r="D281" s="794"/>
      <c r="E281" s="794"/>
      <c r="F281" s="794"/>
      <c r="G281" s="794"/>
      <c r="H281" s="794"/>
      <c r="I281" s="794"/>
    </row>
    <row r="282" spans="1:10" ht="32.25" hidden="1" customHeight="1">
      <c r="A282" s="502"/>
      <c r="B282" s="794"/>
      <c r="C282" s="794"/>
      <c r="D282" s="794"/>
      <c r="E282" s="794"/>
      <c r="F282" s="794"/>
      <c r="G282" s="794"/>
      <c r="H282" s="794"/>
      <c r="I282" s="794"/>
      <c r="J282" s="390"/>
    </row>
    <row r="283" spans="1:10" ht="9" hidden="1" customHeight="1">
      <c r="A283" s="502"/>
      <c r="B283" s="390"/>
      <c r="C283" s="390"/>
      <c r="D283" s="390"/>
      <c r="E283" s="390"/>
      <c r="F283" s="390"/>
      <c r="G283" s="390"/>
      <c r="H283" s="390"/>
      <c r="I283" s="390"/>
      <c r="J283" s="390"/>
    </row>
    <row r="284" spans="1:10" ht="59.25" hidden="1" customHeight="1">
      <c r="A284" s="502"/>
      <c r="B284" s="779"/>
      <c r="C284" s="794"/>
      <c r="D284" s="794"/>
      <c r="E284" s="794"/>
      <c r="F284" s="794"/>
      <c r="G284" s="794"/>
      <c r="H284" s="794"/>
      <c r="I284" s="794"/>
      <c r="J284" s="390"/>
    </row>
    <row r="285" spans="1:10" ht="63" hidden="1" customHeight="1">
      <c r="A285" s="502"/>
      <c r="B285" s="794"/>
      <c r="C285" s="794"/>
      <c r="D285" s="794"/>
      <c r="E285" s="794"/>
      <c r="F285" s="794"/>
      <c r="G285" s="794"/>
      <c r="H285" s="794"/>
      <c r="I285" s="794"/>
    </row>
    <row r="286" spans="1:10" ht="24.75" hidden="1" customHeight="1">
      <c r="A286" s="502"/>
      <c r="B286" s="528"/>
      <c r="C286" s="528"/>
      <c r="D286" s="528"/>
      <c r="E286" s="528"/>
      <c r="F286" s="528"/>
      <c r="G286" s="528"/>
      <c r="H286" s="528"/>
      <c r="I286" s="528"/>
    </row>
    <row r="287" spans="1:10" ht="36" hidden="1" customHeight="1">
      <c r="A287" s="467"/>
      <c r="B287" s="794"/>
      <c r="C287" s="794"/>
      <c r="D287" s="794"/>
      <c r="E287" s="794"/>
      <c r="F287" s="794"/>
      <c r="G287" s="794"/>
      <c r="H287" s="794"/>
      <c r="I287" s="794"/>
      <c r="J287" s="390"/>
    </row>
    <row r="288" spans="1:10" ht="11.25" hidden="1" customHeight="1">
      <c r="A288" s="409"/>
      <c r="B288" s="390"/>
      <c r="C288" s="390"/>
      <c r="D288" s="390"/>
      <c r="E288" s="390"/>
      <c r="F288" s="390"/>
      <c r="G288" s="390"/>
      <c r="H288" s="390"/>
      <c r="I288" s="390"/>
      <c r="J288" s="390"/>
    </row>
    <row r="289" spans="1:10" ht="54.75" hidden="1" customHeight="1">
      <c r="A289" s="467"/>
      <c r="B289" s="794"/>
      <c r="C289" s="794"/>
      <c r="D289" s="794"/>
      <c r="E289" s="794"/>
      <c r="F289" s="794"/>
      <c r="G289" s="794"/>
      <c r="H289" s="794"/>
      <c r="I289" s="794"/>
      <c r="J289" s="390"/>
    </row>
    <row r="290" spans="1:10" hidden="1">
      <c r="A290" s="390"/>
      <c r="B290" s="409"/>
      <c r="C290" s="409"/>
      <c r="D290" s="409"/>
      <c r="E290" s="409"/>
      <c r="F290" s="409"/>
      <c r="G290" s="409"/>
      <c r="H290" s="409"/>
      <c r="I290" s="390"/>
      <c r="J290" s="390"/>
    </row>
    <row r="291" spans="1:10" ht="72" hidden="1" customHeight="1">
      <c r="A291" s="467"/>
      <c r="B291" s="805"/>
      <c r="C291" s="805"/>
      <c r="D291" s="805"/>
      <c r="E291" s="805"/>
      <c r="F291" s="805"/>
      <c r="G291" s="805"/>
      <c r="H291" s="805"/>
      <c r="I291" s="805"/>
    </row>
    <row r="292" spans="1:10" ht="21.75" hidden="1" customHeight="1">
      <c r="A292" s="468"/>
      <c r="B292" s="780"/>
      <c r="C292" s="780"/>
      <c r="D292" s="780"/>
      <c r="E292" s="780"/>
      <c r="F292" s="780"/>
      <c r="G292" s="780"/>
      <c r="H292" s="390"/>
      <c r="I292" s="390"/>
      <c r="J292" s="390"/>
    </row>
    <row r="293" spans="1:10" hidden="1">
      <c r="A293" s="390"/>
      <c r="B293" s="469"/>
      <c r="C293" s="781"/>
      <c r="D293" s="781"/>
      <c r="E293" s="781"/>
      <c r="F293" s="781"/>
      <c r="G293" s="781"/>
      <c r="H293" s="781"/>
      <c r="I293" s="781"/>
      <c r="J293" s="390"/>
    </row>
    <row r="294" spans="1:10" hidden="1">
      <c r="A294" s="390"/>
      <c r="B294" s="469"/>
      <c r="C294" s="781"/>
      <c r="D294" s="781"/>
      <c r="E294" s="781"/>
      <c r="F294" s="781"/>
      <c r="G294" s="781"/>
      <c r="H294" s="781"/>
      <c r="I294" s="781"/>
      <c r="J294" s="390"/>
    </row>
    <row r="295" spans="1:10" hidden="1">
      <c r="A295" s="390"/>
      <c r="B295" s="469"/>
      <c r="C295" s="814"/>
      <c r="D295" s="815"/>
      <c r="E295" s="815"/>
      <c r="F295" s="815"/>
      <c r="G295" s="815"/>
      <c r="H295" s="815"/>
      <c r="I295" s="816"/>
      <c r="J295" s="390"/>
    </row>
    <row r="296" spans="1:10" hidden="1">
      <c r="A296" s="390"/>
      <c r="B296" s="469"/>
      <c r="C296" s="781"/>
      <c r="D296" s="781"/>
      <c r="E296" s="781"/>
      <c r="F296" s="781"/>
      <c r="G296" s="781"/>
      <c r="H296" s="781"/>
      <c r="I296" s="781"/>
      <c r="J296" s="390"/>
    </row>
    <row r="297" spans="1:10" hidden="1">
      <c r="A297" s="390"/>
      <c r="B297" s="469"/>
      <c r="C297" s="781"/>
      <c r="D297" s="781"/>
      <c r="E297" s="781"/>
      <c r="F297" s="781"/>
      <c r="G297" s="781"/>
      <c r="H297" s="781"/>
      <c r="I297" s="781"/>
      <c r="J297" s="390"/>
    </row>
    <row r="298" spans="1:10" hidden="1">
      <c r="A298" s="390"/>
      <c r="B298" s="469"/>
      <c r="C298" s="781"/>
      <c r="D298" s="781"/>
      <c r="E298" s="781"/>
      <c r="F298" s="781"/>
      <c r="G298" s="781"/>
      <c r="H298" s="781"/>
      <c r="I298" s="781"/>
      <c r="J298" s="390"/>
    </row>
    <row r="299" spans="1:10" hidden="1">
      <c r="A299" s="390"/>
      <c r="B299" s="469"/>
      <c r="C299" s="781"/>
      <c r="D299" s="781"/>
      <c r="E299" s="781"/>
      <c r="F299" s="781"/>
      <c r="G299" s="781"/>
      <c r="H299" s="781"/>
      <c r="I299" s="781"/>
      <c r="J299" s="390"/>
    </row>
    <row r="300" spans="1:10" hidden="1">
      <c r="A300" s="390"/>
      <c r="B300" s="469"/>
      <c r="C300" s="781"/>
      <c r="D300" s="781"/>
      <c r="E300" s="781"/>
      <c r="F300" s="781"/>
      <c r="G300" s="781"/>
      <c r="H300" s="781"/>
      <c r="I300" s="781"/>
      <c r="J300" s="390"/>
    </row>
    <row r="301" spans="1:10" hidden="1">
      <c r="A301" s="390"/>
      <c r="B301" s="469"/>
      <c r="C301" s="781"/>
      <c r="D301" s="781"/>
      <c r="E301" s="781"/>
      <c r="F301" s="781"/>
      <c r="G301" s="781"/>
      <c r="H301" s="781"/>
      <c r="I301" s="781"/>
      <c r="J301" s="390"/>
    </row>
    <row r="302" spans="1:10" hidden="1">
      <c r="A302" s="390"/>
      <c r="B302" s="469"/>
      <c r="C302" s="781"/>
      <c r="D302" s="781"/>
      <c r="E302" s="781"/>
      <c r="F302" s="781"/>
      <c r="G302" s="781"/>
      <c r="H302" s="781"/>
      <c r="I302" s="781"/>
      <c r="J302" s="390"/>
    </row>
    <row r="303" spans="1:10" hidden="1">
      <c r="A303" s="390"/>
      <c r="B303" s="390"/>
      <c r="C303" s="390"/>
      <c r="D303" s="390"/>
      <c r="E303" s="390"/>
      <c r="F303" s="390"/>
      <c r="G303" s="390"/>
      <c r="H303" s="390"/>
      <c r="I303" s="390"/>
      <c r="J303" s="390"/>
    </row>
    <row r="304" spans="1:10" ht="20.25" hidden="1" customHeight="1">
      <c r="A304" s="468"/>
      <c r="B304" s="780"/>
      <c r="C304" s="780"/>
      <c r="D304" s="780"/>
      <c r="E304" s="780"/>
      <c r="F304" s="780"/>
      <c r="G304" s="780"/>
      <c r="H304" s="390"/>
      <c r="I304" s="390"/>
      <c r="J304" s="390"/>
    </row>
    <row r="305" spans="1:10" hidden="1">
      <c r="A305" s="390"/>
      <c r="B305" s="469"/>
      <c r="C305" s="781"/>
      <c r="D305" s="781"/>
      <c r="E305" s="781"/>
      <c r="F305" s="781"/>
      <c r="G305" s="781"/>
      <c r="H305" s="781"/>
      <c r="I305" s="781"/>
      <c r="J305" s="390"/>
    </row>
    <row r="306" spans="1:10" hidden="1">
      <c r="A306" s="390"/>
      <c r="B306" s="469"/>
      <c r="C306" s="781"/>
      <c r="D306" s="781"/>
      <c r="E306" s="781"/>
      <c r="F306" s="781"/>
      <c r="G306" s="781"/>
      <c r="H306" s="781"/>
      <c r="I306" s="781"/>
      <c r="J306" s="390"/>
    </row>
    <row r="307" spans="1:10" hidden="1">
      <c r="A307" s="390"/>
      <c r="B307" s="469"/>
      <c r="C307" s="814"/>
      <c r="D307" s="815"/>
      <c r="E307" s="815"/>
      <c r="F307" s="815"/>
      <c r="G307" s="815"/>
      <c r="H307" s="815"/>
      <c r="I307" s="816"/>
      <c r="J307" s="390"/>
    </row>
    <row r="308" spans="1:10" hidden="1">
      <c r="A308" s="390"/>
      <c r="B308" s="469"/>
      <c r="C308" s="781"/>
      <c r="D308" s="781"/>
      <c r="E308" s="781"/>
      <c r="F308" s="781"/>
      <c r="G308" s="781"/>
      <c r="H308" s="781"/>
      <c r="I308" s="781"/>
      <c r="J308" s="390"/>
    </row>
    <row r="309" spans="1:10" hidden="1">
      <c r="A309" s="390"/>
      <c r="B309" s="469"/>
      <c r="C309" s="781"/>
      <c r="D309" s="781"/>
      <c r="E309" s="781"/>
      <c r="F309" s="781"/>
      <c r="G309" s="781"/>
      <c r="H309" s="781"/>
      <c r="I309" s="781"/>
      <c r="J309" s="390"/>
    </row>
    <row r="310" spans="1:10" hidden="1">
      <c r="A310" s="390"/>
      <c r="B310" s="469"/>
      <c r="C310" s="781"/>
      <c r="D310" s="781"/>
      <c r="E310" s="781"/>
      <c r="F310" s="781"/>
      <c r="G310" s="781"/>
      <c r="H310" s="781"/>
      <c r="I310" s="781"/>
      <c r="J310" s="390"/>
    </row>
    <row r="311" spans="1:10" hidden="1">
      <c r="A311" s="390"/>
      <c r="B311" s="469"/>
      <c r="C311" s="781"/>
      <c r="D311" s="781"/>
      <c r="E311" s="781"/>
      <c r="F311" s="781"/>
      <c r="G311" s="781"/>
      <c r="H311" s="781"/>
      <c r="I311" s="781"/>
      <c r="J311" s="390"/>
    </row>
    <row r="312" spans="1:10" hidden="1">
      <c r="A312" s="390"/>
      <c r="B312" s="469"/>
      <c r="C312" s="781"/>
      <c r="D312" s="781"/>
      <c r="E312" s="781"/>
      <c r="F312" s="781"/>
      <c r="G312" s="781"/>
      <c r="H312" s="781"/>
      <c r="I312" s="781"/>
      <c r="J312" s="390"/>
    </row>
    <row r="313" spans="1:10" hidden="1">
      <c r="A313" s="390"/>
      <c r="B313" s="469"/>
      <c r="C313" s="781"/>
      <c r="D313" s="781"/>
      <c r="E313" s="781"/>
      <c r="F313" s="781"/>
      <c r="G313" s="781"/>
      <c r="H313" s="781"/>
      <c r="I313" s="781"/>
      <c r="J313" s="390"/>
    </row>
    <row r="314" spans="1:10" hidden="1">
      <c r="A314" s="390"/>
      <c r="B314" s="469"/>
      <c r="C314" s="781"/>
      <c r="D314" s="781"/>
      <c r="E314" s="781"/>
      <c r="F314" s="781"/>
      <c r="G314" s="781"/>
      <c r="H314" s="781"/>
      <c r="I314" s="781"/>
      <c r="J314" s="390"/>
    </row>
    <row r="315" spans="1:10" hidden="1">
      <c r="A315" s="390"/>
      <c r="B315" s="470"/>
      <c r="C315" s="519"/>
      <c r="D315" s="519"/>
      <c r="E315" s="519"/>
      <c r="F315" s="519"/>
      <c r="G315" s="519"/>
      <c r="H315" s="519"/>
      <c r="I315" s="519"/>
      <c r="J315" s="390"/>
    </row>
    <row r="316" spans="1:10" ht="42.75" hidden="1" customHeight="1">
      <c r="A316" s="467"/>
      <c r="B316" s="794"/>
      <c r="C316" s="794"/>
      <c r="D316" s="794"/>
      <c r="E316" s="794"/>
      <c r="F316" s="794"/>
      <c r="G316" s="794"/>
      <c r="H316" s="794"/>
      <c r="I316" s="794"/>
      <c r="J316" s="390"/>
    </row>
    <row r="317" spans="1:10" hidden="1">
      <c r="A317" s="390"/>
      <c r="B317" s="470"/>
      <c r="C317" s="519"/>
      <c r="D317" s="519"/>
      <c r="E317" s="519"/>
      <c r="F317" s="519"/>
      <c r="G317" s="519"/>
      <c r="H317" s="519"/>
      <c r="I317" s="519"/>
      <c r="J317" s="390"/>
    </row>
    <row r="318" spans="1:10" hidden="1">
      <c r="A318" s="390"/>
      <c r="B318" s="470"/>
      <c r="C318" s="519"/>
      <c r="D318" s="519"/>
      <c r="E318" s="519"/>
      <c r="F318" s="519"/>
      <c r="G318" s="519"/>
      <c r="H318" s="519"/>
      <c r="I318" s="519"/>
      <c r="J318" s="390"/>
    </row>
    <row r="319" spans="1:10" ht="24" hidden="1" customHeight="1">
      <c r="A319" s="465"/>
      <c r="B319" s="858"/>
      <c r="C319" s="858"/>
      <c r="D319" s="858"/>
      <c r="E319" s="858"/>
      <c r="F319" s="858"/>
      <c r="G319" s="858"/>
      <c r="H319" s="858"/>
      <c r="I319" s="858"/>
      <c r="J319" s="390"/>
    </row>
    <row r="320" spans="1:10" ht="36" hidden="1" customHeight="1">
      <c r="A320" s="407"/>
      <c r="B320" s="779"/>
      <c r="C320" s="779"/>
      <c r="D320" s="779"/>
      <c r="E320" s="779"/>
      <c r="F320" s="779"/>
      <c r="G320" s="779"/>
      <c r="H320" s="779"/>
      <c r="I320" s="779"/>
    </row>
    <row r="321" spans="1:13" ht="106.5" hidden="1" customHeight="1">
      <c r="A321" s="390"/>
      <c r="B321" s="406"/>
      <c r="C321" s="779"/>
      <c r="D321" s="779"/>
      <c r="E321" s="779"/>
      <c r="F321" s="779"/>
      <c r="G321" s="779"/>
      <c r="H321" s="779"/>
      <c r="I321" s="779"/>
      <c r="J321" s="471"/>
    </row>
    <row r="322" spans="1:13" ht="12.75" hidden="1" customHeight="1">
      <c r="A322" s="390"/>
      <c r="B322" s="432"/>
      <c r="C322" s="390"/>
      <c r="D322" s="390"/>
      <c r="E322" s="390"/>
      <c r="F322" s="390"/>
      <c r="G322" s="390"/>
      <c r="H322" s="390"/>
      <c r="I322" s="390"/>
      <c r="J322" s="390"/>
    </row>
    <row r="323" spans="1:13" ht="71.25" hidden="1" customHeight="1">
      <c r="A323" s="390"/>
      <c r="B323" s="406"/>
      <c r="C323" s="779"/>
      <c r="D323" s="779"/>
      <c r="E323" s="779"/>
      <c r="F323" s="779"/>
      <c r="G323" s="779"/>
      <c r="H323" s="779"/>
      <c r="I323" s="779"/>
      <c r="J323" s="390"/>
    </row>
    <row r="324" spans="1:13" ht="9" hidden="1" customHeight="1">
      <c r="A324" s="390"/>
      <c r="B324" s="390"/>
      <c r="C324" s="390"/>
      <c r="D324" s="390"/>
      <c r="E324" s="390"/>
      <c r="F324" s="390"/>
      <c r="G324" s="390"/>
      <c r="H324" s="390"/>
      <c r="I324" s="390"/>
      <c r="J324" s="390"/>
    </row>
    <row r="325" spans="1:13" ht="36.75" hidden="1" customHeight="1">
      <c r="A325" s="407"/>
      <c r="B325" s="805"/>
      <c r="C325" s="805"/>
      <c r="D325" s="805"/>
      <c r="E325" s="805"/>
      <c r="F325" s="805"/>
      <c r="G325" s="805"/>
      <c r="H325" s="805"/>
      <c r="I325" s="805"/>
    </row>
    <row r="326" spans="1:13" ht="10.5" hidden="1" customHeight="1">
      <c r="A326" s="390"/>
      <c r="B326" s="390"/>
      <c r="C326" s="390"/>
      <c r="D326" s="390"/>
      <c r="E326" s="390"/>
      <c r="F326" s="390"/>
      <c r="G326" s="390"/>
      <c r="H326" s="390"/>
      <c r="I326" s="390"/>
      <c r="J326" s="390"/>
    </row>
    <row r="327" spans="1:13" ht="23.25" hidden="1" customHeight="1">
      <c r="A327" s="390"/>
      <c r="B327" s="805"/>
      <c r="C327" s="805"/>
      <c r="D327" s="805"/>
      <c r="E327" s="805"/>
      <c r="F327" s="805"/>
      <c r="G327" s="805"/>
      <c r="H327" s="805"/>
      <c r="I327" s="805"/>
      <c r="J327" s="390"/>
    </row>
    <row r="328" spans="1:13" ht="55.5" hidden="1" customHeight="1">
      <c r="A328" s="407"/>
      <c r="B328" s="884"/>
      <c r="C328" s="884"/>
      <c r="D328" s="885"/>
      <c r="E328" s="885"/>
      <c r="F328" s="885"/>
      <c r="G328" s="885"/>
      <c r="H328" s="885"/>
      <c r="I328" s="885"/>
      <c r="J328" s="390"/>
    </row>
    <row r="329" spans="1:13" ht="44.25" hidden="1" customHeight="1">
      <c r="A329" s="439"/>
      <c r="B329" s="800"/>
      <c r="C329" s="801"/>
      <c r="D329" s="801"/>
      <c r="E329" s="802"/>
      <c r="F329" s="890"/>
      <c r="G329" s="890"/>
      <c r="H329" s="890"/>
      <c r="I329" s="890"/>
      <c r="J329" s="390"/>
    </row>
    <row r="330" spans="1:13" ht="21" hidden="1" customHeight="1">
      <c r="A330" s="444"/>
      <c r="B330" s="797"/>
      <c r="C330" s="798"/>
      <c r="D330" s="798"/>
      <c r="E330" s="799"/>
      <c r="F330" s="795"/>
      <c r="G330" s="796"/>
      <c r="H330" s="795"/>
      <c r="I330" s="796"/>
      <c r="J330" s="472"/>
      <c r="K330" s="473"/>
      <c r="L330" s="472"/>
    </row>
    <row r="331" spans="1:13" ht="23.25" hidden="1" customHeight="1">
      <c r="A331" s="444"/>
      <c r="B331" s="797"/>
      <c r="C331" s="798"/>
      <c r="D331" s="798"/>
      <c r="E331" s="799"/>
      <c r="F331" s="795"/>
      <c r="G331" s="796"/>
      <c r="H331" s="795"/>
      <c r="I331" s="796"/>
      <c r="J331" s="474"/>
      <c r="K331" s="475"/>
      <c r="L331" s="474"/>
    </row>
    <row r="332" spans="1:13" ht="21.75" hidden="1" customHeight="1">
      <c r="A332" s="444"/>
      <c r="B332" s="797"/>
      <c r="C332" s="798"/>
      <c r="D332" s="798"/>
      <c r="E332" s="799"/>
      <c r="F332" s="795"/>
      <c r="G332" s="796"/>
      <c r="H332" s="795"/>
      <c r="I332" s="796"/>
      <c r="J332" s="472"/>
      <c r="K332" s="473"/>
      <c r="L332" s="472"/>
      <c r="M332" s="386"/>
    </row>
    <row r="333" spans="1:13" ht="20.25" hidden="1" customHeight="1">
      <c r="A333" s="444"/>
      <c r="B333" s="797"/>
      <c r="C333" s="798"/>
      <c r="D333" s="798"/>
      <c r="E333" s="799"/>
      <c r="F333" s="795"/>
      <c r="G333" s="796"/>
      <c r="H333" s="795"/>
      <c r="I333" s="796"/>
      <c r="J333" s="472"/>
      <c r="K333" s="473"/>
      <c r="L333" s="472"/>
      <c r="M333" s="386"/>
    </row>
    <row r="334" spans="1:13" ht="21.75" hidden="1" customHeight="1">
      <c r="A334" s="444"/>
      <c r="B334" s="797"/>
      <c r="C334" s="798"/>
      <c r="D334" s="798"/>
      <c r="E334" s="799"/>
      <c r="F334" s="795"/>
      <c r="G334" s="796"/>
      <c r="H334" s="795"/>
      <c r="I334" s="796"/>
      <c r="J334" s="472"/>
      <c r="K334" s="473"/>
      <c r="L334" s="472"/>
      <c r="M334" s="386"/>
    </row>
    <row r="335" spans="1:13" ht="21.75" hidden="1" customHeight="1">
      <c r="A335" s="813"/>
      <c r="B335" s="813"/>
      <c r="C335" s="813"/>
      <c r="D335" s="813"/>
      <c r="E335" s="813"/>
      <c r="F335" s="813"/>
      <c r="G335" s="813"/>
      <c r="H335" s="813"/>
      <c r="I335" s="813"/>
      <c r="J335" s="472"/>
      <c r="K335" s="473"/>
      <c r="L335" s="472"/>
      <c r="M335" s="386"/>
    </row>
    <row r="336" spans="1:13" ht="16.5" hidden="1" customHeight="1">
      <c r="A336" s="390"/>
      <c r="B336" s="390"/>
      <c r="C336" s="390"/>
      <c r="D336" s="390"/>
      <c r="E336" s="390"/>
      <c r="F336" s="390"/>
      <c r="G336" s="390"/>
      <c r="H336" s="390"/>
      <c r="I336" s="390"/>
      <c r="J336" s="390"/>
    </row>
    <row r="337" spans="1:10" hidden="1">
      <c r="A337" s="390"/>
      <c r="B337" s="390"/>
      <c r="C337" s="390"/>
      <c r="D337" s="390"/>
      <c r="E337" s="390"/>
      <c r="F337" s="390"/>
      <c r="G337" s="390"/>
      <c r="H337" s="390"/>
      <c r="I337" s="390"/>
      <c r="J337" s="390"/>
    </row>
    <row r="339" spans="1:10" ht="16.5">
      <c r="B339" s="384" t="s">
        <v>6</v>
      </c>
      <c r="C339" s="878" t="str">
        <f>'Attach 3(JV)'!B24</f>
        <v/>
      </c>
      <c r="D339" s="878"/>
      <c r="F339" s="356" t="s">
        <v>4</v>
      </c>
      <c r="G339" s="879" t="str">
        <f>'Attach 3(JV)'!E24</f>
        <v/>
      </c>
      <c r="H339" s="879"/>
      <c r="I339" s="879"/>
    </row>
    <row r="340" spans="1:10" ht="16.5">
      <c r="B340" s="384" t="s">
        <v>7</v>
      </c>
      <c r="C340" s="878" t="str">
        <f>'Attach 3(JV)'!B25</f>
        <v/>
      </c>
      <c r="D340" s="878"/>
      <c r="F340" s="356" t="s">
        <v>5</v>
      </c>
      <c r="G340" s="879" t="str">
        <f>'Attach 3(JV)'!E25</f>
        <v/>
      </c>
      <c r="H340" s="879"/>
      <c r="I340" s="879"/>
    </row>
  </sheetData>
  <sheetProtection algorithmName="SHA-512" hashValue="pDESqOecbT5k58k1KpdVQmdtKMobe4lrjk0aoTFLA2h5kD3bTZXAGNzjEZVxU5bO1bwh+Rgx4iWZ02PQX6tRjQ==" saltValue="+QJyG2kthyal8AazM7/Zhw==" spinCount="100000" sheet="1" formatColumns="0" formatRows="0" selectLockedCells="1"/>
  <customSheetViews>
    <customSheetView guid="{FADCBE67-C557-4BB1-9129-D4D2EFCC4742}"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 guid="{7518E083-431A-45D0-A3DD-DF0866826B90}"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s>
  <mergeCells count="535">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9:A41"/>
    <mergeCell ref="B39:C41"/>
    <mergeCell ref="D39:E39"/>
    <mergeCell ref="F39:G39"/>
    <mergeCell ref="H39:I39"/>
    <mergeCell ref="D40:E40"/>
    <mergeCell ref="F40:G40"/>
    <mergeCell ref="H40:I40"/>
    <mergeCell ref="D41:E41"/>
    <mergeCell ref="F41:G41"/>
    <mergeCell ref="H41:I41"/>
    <mergeCell ref="B46:C46"/>
    <mergeCell ref="D46:E46"/>
    <mergeCell ref="F46:G46"/>
    <mergeCell ref="H46:I46"/>
    <mergeCell ref="B43:C43"/>
    <mergeCell ref="D43:E43"/>
    <mergeCell ref="F43:G43"/>
    <mergeCell ref="H43:I43"/>
    <mergeCell ref="B44:C44"/>
    <mergeCell ref="D44:E44"/>
    <mergeCell ref="B42:C42"/>
    <mergeCell ref="D42:E42"/>
    <mergeCell ref="F42:G42"/>
    <mergeCell ref="H42:I42"/>
    <mergeCell ref="B45:C45"/>
    <mergeCell ref="D45:E45"/>
    <mergeCell ref="F45:G45"/>
    <mergeCell ref="H45:I45"/>
    <mergeCell ref="F44:G44"/>
    <mergeCell ref="H44:I44"/>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B202:C202"/>
    <mergeCell ref="D202:E202"/>
    <mergeCell ref="F202:G202"/>
    <mergeCell ref="H202:I202"/>
    <mergeCell ref="B203:E203"/>
    <mergeCell ref="F203:I203"/>
    <mergeCell ref="B200:C200"/>
    <mergeCell ref="D200:E200"/>
    <mergeCell ref="F200:G200"/>
    <mergeCell ref="H200:I200"/>
    <mergeCell ref="B201:E201"/>
    <mergeCell ref="F201:I201"/>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H214:I214"/>
    <mergeCell ref="D215:E215"/>
    <mergeCell ref="H215:I215"/>
    <mergeCell ref="D216:E216"/>
    <mergeCell ref="H216:I216"/>
    <mergeCell ref="D212:E212"/>
    <mergeCell ref="H212:I212"/>
    <mergeCell ref="D213:E213"/>
    <mergeCell ref="H213:I213"/>
    <mergeCell ref="D214:E214"/>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30:I230"/>
    <mergeCell ref="D231:E231"/>
    <mergeCell ref="H231:I231"/>
    <mergeCell ref="D232:E232"/>
    <mergeCell ref="H232:I232"/>
    <mergeCell ref="D228:E228"/>
    <mergeCell ref="H228:I228"/>
    <mergeCell ref="D229:E229"/>
    <mergeCell ref="H229:I229"/>
    <mergeCell ref="D230:E23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F237:G237"/>
    <mergeCell ref="H237:I237"/>
    <mergeCell ref="B238:I238"/>
    <mergeCell ref="B237:E237"/>
    <mergeCell ref="B241:C241"/>
    <mergeCell ref="D241:E241"/>
    <mergeCell ref="F241:G241"/>
    <mergeCell ref="H241:I241"/>
    <mergeCell ref="H240:I240"/>
    <mergeCell ref="F240:G24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B247:I247"/>
    <mergeCell ref="D248:E248"/>
    <mergeCell ref="F248:F249"/>
    <mergeCell ref="G248:G249"/>
    <mergeCell ref="H248:I249"/>
    <mergeCell ref="B250:C250"/>
    <mergeCell ref="D250:E250"/>
    <mergeCell ref="F250:G250"/>
    <mergeCell ref="H250:I250"/>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B269:C269"/>
    <mergeCell ref="B274:C274"/>
    <mergeCell ref="D274:E274"/>
    <mergeCell ref="F274:G274"/>
    <mergeCell ref="H274:I274"/>
    <mergeCell ref="B260:I260"/>
    <mergeCell ref="D261:E261"/>
    <mergeCell ref="F261:F262"/>
    <mergeCell ref="G261:G262"/>
    <mergeCell ref="H261:I262"/>
  </mergeCells>
  <conditionalFormatting sqref="A17">
    <cfRule type="expression" dxfId="43" priority="30" stopIfTrue="1">
      <formula>#REF!=2</formula>
    </cfRule>
  </conditionalFormatting>
  <conditionalFormatting sqref="A18">
    <cfRule type="expression" dxfId="42" priority="72" stopIfTrue="1">
      <formula>#REF!="Sole Bidder"</formula>
    </cfRule>
    <cfRule type="expression" dxfId="41" priority="73" stopIfTrue="1">
      <formula>#REF!=1</formula>
    </cfRule>
  </conditionalFormatting>
  <conditionalFormatting sqref="A29:I29">
    <cfRule type="expression" dxfId="40" priority="18" stopIfTrue="1">
      <formula>#REF!&lt;2</formula>
    </cfRule>
  </conditionalFormatting>
  <conditionalFormatting sqref="A246:I246 A259:I265 A266:A269 D266:I269 A270:I277">
    <cfRule type="expression" dxfId="39" priority="83" stopIfTrue="1">
      <formula>#REF!&lt;2</formula>
    </cfRule>
    <cfRule type="expression" dxfId="38" priority="84" stopIfTrue="1">
      <formula>#REF!=1</formula>
    </cfRule>
  </conditionalFormatting>
  <conditionalFormatting sqref="A279:I291 A319">
    <cfRule type="expression" dxfId="37" priority="69" stopIfTrue="1">
      <formula>#REF!="Sole Bidder"</formula>
    </cfRule>
  </conditionalFormatting>
  <conditionalFormatting sqref="A304:I314 F328:I334">
    <cfRule type="expression" dxfId="36" priority="93" stopIfTrue="1">
      <formula>#REF!&lt;2</formula>
    </cfRule>
  </conditionalFormatting>
  <conditionalFormatting sqref="A315:I318">
    <cfRule type="expression" dxfId="35" priority="1" stopIfTrue="1">
      <formula>#REF!="Sole Bidder"</formula>
    </cfRule>
  </conditionalFormatting>
  <conditionalFormatting sqref="B18:I18">
    <cfRule type="expression" dxfId="34" priority="29" stopIfTrue="1">
      <formula>#REF!&lt;2</formula>
    </cfRule>
  </conditionalFormatting>
  <conditionalFormatting sqref="D190:I190 A252:I252">
    <cfRule type="expression" dxfId="33" priority="15" stopIfTrue="1">
      <formula>$F$189="No"</formula>
    </cfRule>
  </conditionalFormatting>
  <conditionalFormatting sqref="F39:G50">
    <cfRule type="expression" dxfId="32" priority="2" stopIfTrue="1">
      <formula>$K$36=1</formula>
    </cfRule>
  </conditionalFormatting>
  <conditionalFormatting sqref="F38:I38">
    <cfRule type="expression" dxfId="31"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30" priority="41" stopIfTrue="1">
      <formula>#REF!="Sole Bidder"</formula>
    </cfRule>
  </conditionalFormatting>
  <conditionalFormatting sqref="H39:I50">
    <cfRule type="expression" dxfId="29" priority="10" stopIfTrue="1">
      <formula>OR($K$36=1,$L$36=1)</formula>
    </cfRule>
  </conditionalFormatting>
  <conditionalFormatting sqref="H328:I334">
    <cfRule type="expression" dxfId="28"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7"/>
  <headerFooter alignWithMargins="0"/>
  <rowBreaks count="4" manualBreakCount="4">
    <brk id="34" max="8" man="1"/>
    <brk id="169" max="8" man="1"/>
    <brk id="216" max="8" man="1"/>
    <brk id="302" max="8" man="1"/>
  </rowBreaks>
  <drawing r:id="rId18"/>
  <legacyDrawing r:id="rId19"/>
  <mc:AlternateContent xmlns:mc="http://schemas.openxmlformats.org/markup-compatibility/2006">
    <mc:Choice Requires="x14">
      <controls>
        <mc:AlternateContent xmlns:mc="http://schemas.openxmlformats.org/markup-compatibility/2006">
          <mc:Choice Requires="x14">
            <control shapeId="50344" r:id="rId20"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1"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2"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3"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4" name="Check Box 160">
              <controlPr defaultSize="0" autoFill="0" autoLine="0" autoPict="0">
                <anchor moveWithCells="1" sizeWithCells="1">
                  <from>
                    <xdr:col>5</xdr:col>
                    <xdr:colOff>666750</xdr:colOff>
                    <xdr:row>15</xdr:row>
                    <xdr:rowOff>0</xdr:rowOff>
                  </from>
                  <to>
                    <xdr:col>6</xdr:col>
                    <xdr:colOff>752475</xdr:colOff>
                    <xdr:row>15</xdr:row>
                    <xdr:rowOff>0</xdr:rowOff>
                  </to>
                </anchor>
              </controlPr>
            </control>
          </mc:Choice>
        </mc:AlternateContent>
        <mc:AlternateContent xmlns:mc="http://schemas.openxmlformats.org/markup-compatibility/2006">
          <mc:Choice Requires="x14">
            <control shapeId="50337" r:id="rId25"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6"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7"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28"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29"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0" name="Check Box 40">
              <controlPr defaultSize="0" autoFill="0" autoLine="0" autoPict="0">
                <anchor moveWithCells="1" sizeWithCells="1">
                  <from>
                    <xdr:col>5</xdr:col>
                    <xdr:colOff>219075</xdr:colOff>
                    <xdr:row>15</xdr:row>
                    <xdr:rowOff>0</xdr:rowOff>
                  </from>
                  <to>
                    <xdr:col>6</xdr:col>
                    <xdr:colOff>276225</xdr:colOff>
                    <xdr:row>15</xdr:row>
                    <xdr:rowOff>0</xdr:rowOff>
                  </to>
                </anchor>
              </controlPr>
            </control>
          </mc:Choice>
        </mc:AlternateContent>
        <mc:AlternateContent xmlns:mc="http://schemas.openxmlformats.org/markup-compatibility/2006">
          <mc:Choice Requires="x14">
            <control shapeId="50217" r:id="rId31"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2"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3"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4"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5" name="Check Box 11">
              <controlPr defaultSize="0" autoFill="0" autoLine="0" autoPict="0">
                <anchor moveWithCells="1" sizeWithCells="1">
                  <from>
                    <xdr:col>5</xdr:col>
                    <xdr:colOff>76200</xdr:colOff>
                    <xdr:row>15</xdr:row>
                    <xdr:rowOff>0</xdr:rowOff>
                  </from>
                  <to>
                    <xdr:col>6</xdr:col>
                    <xdr:colOff>704850</xdr:colOff>
                    <xdr:row>15</xdr:row>
                    <xdr:rowOff>0</xdr:rowOff>
                  </to>
                </anchor>
              </controlPr>
            </control>
          </mc:Choice>
        </mc:AlternateContent>
        <mc:AlternateContent xmlns:mc="http://schemas.openxmlformats.org/markup-compatibility/2006">
          <mc:Choice Requires="x14">
            <control shapeId="50189" r:id="rId36" name="Check Box 13">
              <controlPr defaultSize="0" autoFill="0" autoLine="0" autoPict="0">
                <anchor moveWithCells="1" sizeWithCells="1">
                  <from>
                    <xdr:col>5</xdr:col>
                    <xdr:colOff>47625</xdr:colOff>
                    <xdr:row>15</xdr:row>
                    <xdr:rowOff>0</xdr:rowOff>
                  </from>
                  <to>
                    <xdr:col>5</xdr:col>
                    <xdr:colOff>981075</xdr:colOff>
                    <xdr:row>15</xdr:row>
                    <xdr:rowOff>0</xdr:rowOff>
                  </to>
                </anchor>
              </controlPr>
            </control>
          </mc:Choice>
        </mc:AlternateContent>
        <mc:AlternateContent xmlns:mc="http://schemas.openxmlformats.org/markup-compatibility/2006">
          <mc:Choice Requires="x14">
            <control shapeId="50190" r:id="rId37"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0279D-5C21-4DA3-A565-3E5140D33044}">
  <sheetPr>
    <tabColor indexed="14"/>
  </sheetPr>
  <dimension ref="A1:AO492"/>
  <sheetViews>
    <sheetView view="pageBreakPreview" topLeftCell="A118" zoomScale="110" zoomScaleSheetLayoutView="110" workbookViewId="0">
      <selection activeCell="F131" sqref="F131:G131"/>
    </sheetView>
  </sheetViews>
  <sheetFormatPr defaultColWidth="9.140625" defaultRowHeight="13.5"/>
  <cols>
    <col min="1" max="1" width="10" style="306" customWidth="1"/>
    <col min="2" max="2" width="11.85546875" style="306" customWidth="1"/>
    <col min="3" max="3" width="16.7109375" style="306" customWidth="1"/>
    <col min="4" max="4" width="11.7109375" style="306" customWidth="1"/>
    <col min="5" max="5" width="12.28515625" style="306" customWidth="1"/>
    <col min="6" max="6" width="13.42578125" style="306" customWidth="1"/>
    <col min="7" max="7" width="14" style="306" customWidth="1"/>
    <col min="8" max="8" width="12.85546875" style="306" customWidth="1"/>
    <col min="9" max="9" width="19.5703125" style="306" customWidth="1"/>
    <col min="10" max="10" width="12.85546875" style="306" hidden="1" customWidth="1"/>
    <col min="11" max="11" width="10.42578125" style="306" hidden="1" customWidth="1"/>
    <col min="12" max="12" width="10.28515625" style="306" hidden="1" customWidth="1"/>
    <col min="13" max="13" width="27.7109375" style="306" customWidth="1"/>
    <col min="14" max="14" width="13" style="306" hidden="1" customWidth="1"/>
    <col min="15" max="15" width="14.7109375" style="306" hidden="1" customWidth="1"/>
    <col min="16" max="16" width="24" style="306" customWidth="1"/>
    <col min="17" max="17" width="13.42578125" style="306" customWidth="1"/>
    <col min="18" max="18" width="13.7109375" style="306" hidden="1" customWidth="1"/>
    <col min="19" max="19" width="0" style="306" hidden="1" customWidth="1"/>
    <col min="20" max="20" width="17.28515625" style="306" customWidth="1"/>
    <col min="21" max="21" width="0" style="306" hidden="1" customWidth="1"/>
    <col min="22" max="22" width="13.42578125" style="306" hidden="1" customWidth="1"/>
    <col min="23" max="49" width="0" style="306" hidden="1" customWidth="1"/>
    <col min="50" max="16384" width="9.140625" style="306"/>
  </cols>
  <sheetData>
    <row r="1" spans="1:9" ht="17.25" customHeight="1">
      <c r="A1" s="302" t="str">
        <f>'Attach 3(JV)'!A1</f>
        <v>Specification No. :CC/NT/W-TW/DOM/A04/25/06315</v>
      </c>
      <c r="B1" s="604"/>
      <c r="C1" s="604"/>
      <c r="D1" s="604"/>
      <c r="E1" s="604"/>
      <c r="F1" s="604"/>
      <c r="G1" s="604"/>
      <c r="H1" s="304"/>
      <c r="I1" s="304" t="s">
        <v>966</v>
      </c>
    </row>
    <row r="2" spans="1:9" ht="16.5" customHeight="1"/>
    <row r="3" spans="1:9" ht="89.25" customHeight="1">
      <c r="A3" s="975" t="str">
        <f>Basic!B1</f>
        <v>Tower Package TW03 for Zing-Zingbar to Sissu portion of ±350 KV HVDC Pang-Kaithal Transmission Line associated with Transmission system for evacuation of RE power from renewable energy parks in Leh (5 GW Leh-Kaithal transmission corridor)</v>
      </c>
      <c r="B3" s="975"/>
      <c r="C3" s="975"/>
      <c r="D3" s="975"/>
      <c r="E3" s="975"/>
      <c r="F3" s="975"/>
      <c r="G3" s="975"/>
      <c r="H3" s="975"/>
      <c r="I3" s="975"/>
    </row>
    <row r="5" spans="1:9" ht="21.75" customHeight="1">
      <c r="A5" s="976" t="s">
        <v>361</v>
      </c>
      <c r="B5" s="976"/>
      <c r="C5" s="976"/>
      <c r="D5" s="976"/>
      <c r="E5" s="976"/>
      <c r="F5" s="976"/>
      <c r="G5" s="976"/>
      <c r="H5" s="976"/>
      <c r="I5" s="976"/>
    </row>
    <row r="7" spans="1:9" ht="16.5">
      <c r="A7" s="314" t="str">
        <f>'[5]Attach 3(JV)'!A7</f>
        <v>Bidder’s Name and Address (Sole Bidder) :</v>
      </c>
      <c r="F7" s="605" t="str">
        <f>'[5]Attach 3(JV)'!E7</f>
        <v>To:</v>
      </c>
      <c r="G7" s="14"/>
    </row>
    <row r="8" spans="1:9" ht="18" customHeight="1">
      <c r="A8" s="977" t="str">
        <f>'[5]Attach 3(JV)'!A8</f>
        <v/>
      </c>
      <c r="B8" s="977"/>
      <c r="C8" s="977"/>
      <c r="D8" s="977"/>
      <c r="F8" s="605" t="str">
        <f>'[5]Attach 3(JV)'!E8</f>
        <v>Contract Services</v>
      </c>
      <c r="G8" s="162"/>
    </row>
    <row r="9" spans="1:9" ht="13.5" customHeight="1">
      <c r="A9" s="314" t="s">
        <v>586</v>
      </c>
      <c r="B9" s="977" t="str">
        <f>'[4]Attach 9'!B9</f>
        <v/>
      </c>
      <c r="C9" s="977"/>
      <c r="D9" s="977"/>
      <c r="F9" s="605" t="str">
        <f>'[5]Attach 3(JV)'!E9</f>
        <v>Power Grid Corporation of India Ltd.,</v>
      </c>
      <c r="G9" s="162"/>
    </row>
    <row r="10" spans="1:9" ht="13.5" customHeight="1">
      <c r="A10" s="314" t="s">
        <v>587</v>
      </c>
      <c r="B10" s="977" t="str">
        <f>'[4]Attach 9'!B10</f>
        <v/>
      </c>
      <c r="C10" s="977"/>
      <c r="D10" s="977"/>
      <c r="F10" s="605" t="str">
        <f>'[5]Attach 3(JV)'!E10</f>
        <v>"Saudamini", Plot No. 2, Sector 29</v>
      </c>
      <c r="G10" s="162"/>
    </row>
    <row r="11" spans="1:9" ht="13.5" customHeight="1">
      <c r="B11" s="977" t="str">
        <f>'[4]Attach 9'!B11</f>
        <v/>
      </c>
      <c r="C11" s="977"/>
      <c r="D11" s="977"/>
      <c r="F11" s="605" t="str">
        <f>'[5]Attach 3(JV)'!E11</f>
        <v>Gurgaon (Haryana) - 122001</v>
      </c>
      <c r="G11" s="162"/>
    </row>
    <row r="12" spans="1:9" ht="13.5" customHeight="1">
      <c r="B12" s="977" t="str">
        <f>'[4]Attach 9'!B12</f>
        <v/>
      </c>
      <c r="C12" s="977"/>
      <c r="D12" s="977"/>
    </row>
    <row r="14" spans="1:9">
      <c r="A14" s="306" t="s">
        <v>350</v>
      </c>
    </row>
    <row r="16" spans="1:9" ht="100.5" customHeight="1">
      <c r="A16" s="979" t="s">
        <v>772</v>
      </c>
      <c r="B16" s="979"/>
      <c r="C16" s="979"/>
      <c r="D16" s="979"/>
      <c r="E16" s="979"/>
      <c r="F16" s="979"/>
      <c r="G16" s="979"/>
      <c r="H16" s="979"/>
      <c r="I16" s="979"/>
    </row>
    <row r="18" spans="1:14" ht="16.5" customHeight="1">
      <c r="A18" s="980" t="str">
        <f>IF('[5]Names of Bidder'!D6 = "Sole Bidder", "We have submitted bid as individual firm. ", " We have submitted bid as joint venture of following firms: ")</f>
        <v xml:space="preserve">We have submitted bid as individual firm. </v>
      </c>
      <c r="B18" s="980"/>
      <c r="C18" s="980"/>
      <c r="D18" s="980"/>
      <c r="E18" s="980"/>
      <c r="F18" s="980"/>
      <c r="G18" s="980"/>
      <c r="H18" s="980"/>
      <c r="I18" s="980"/>
      <c r="N18" s="606" t="str">
        <f>'[5]Names of Bidder'!D6</f>
        <v>Sole Bidder</v>
      </c>
    </row>
    <row r="19" spans="1:14" hidden="1">
      <c r="A19" s="607" t="e">
        <f>IF(B19="","","(i)")</f>
        <v>#REF!</v>
      </c>
      <c r="B19" s="306" t="e">
        <f>IF('[5]Names of Bidder'!D9=0,"",'[5]Names of Bidder'!D9)</f>
        <v>#REF!</v>
      </c>
      <c r="N19" s="608" t="e">
        <f>'[5]Names of Bidder'!D7</f>
        <v>#REF!</v>
      </c>
    </row>
    <row r="20" spans="1:14" hidden="1">
      <c r="A20" s="607" t="e">
        <f>IF(B20="","","(ii)")</f>
        <v>#REF!</v>
      </c>
      <c r="B20" s="306" t="e">
        <f>IF('[5]Names of Bidder'!D14=0,"",'[5]Names of Bidder'!D14)</f>
        <v>#REF!</v>
      </c>
    </row>
    <row r="21" spans="1:14" hidden="1">
      <c r="A21" s="607" t="e">
        <f>IF(B21="","","(iii)")</f>
        <v>#REF!</v>
      </c>
      <c r="B21" s="306" t="e">
        <f>IF('[5]Names of Bidder'!D19=0,"",'[5]Names of Bidder'!D19)</f>
        <v>#REF!</v>
      </c>
      <c r="C21" s="609"/>
      <c r="D21" s="609"/>
      <c r="E21" s="609"/>
      <c r="F21" s="609"/>
      <c r="G21" s="609"/>
      <c r="H21" s="609"/>
      <c r="I21" s="609"/>
      <c r="J21" s="609"/>
    </row>
    <row r="22" spans="1:14" hidden="1"/>
    <row r="23" spans="1:14" ht="32.25" customHeight="1">
      <c r="A23" s="981" t="s">
        <v>773</v>
      </c>
      <c r="B23" s="981"/>
      <c r="C23" s="981"/>
      <c r="D23" s="981"/>
      <c r="E23" s="981"/>
      <c r="F23" s="981"/>
      <c r="G23" s="981"/>
      <c r="H23" s="981"/>
      <c r="I23" s="981"/>
    </row>
    <row r="24" spans="1:14" ht="15.75">
      <c r="A24" s="389"/>
      <c r="B24" s="389"/>
      <c r="C24" s="389"/>
      <c r="D24" s="389"/>
      <c r="E24" s="389"/>
      <c r="F24" s="389"/>
      <c r="G24" s="389"/>
      <c r="H24" s="389"/>
      <c r="I24" s="389"/>
    </row>
    <row r="25" spans="1:14" ht="35.25" customHeight="1">
      <c r="A25" s="805" t="s">
        <v>774</v>
      </c>
      <c r="B25" s="805"/>
      <c r="C25" s="805"/>
      <c r="D25" s="805"/>
      <c r="E25" s="805"/>
      <c r="F25" s="805"/>
      <c r="G25" s="805"/>
      <c r="H25" s="805"/>
      <c r="I25" s="805"/>
      <c r="J25" s="609"/>
    </row>
    <row r="26" spans="1:14" ht="32.25" customHeight="1">
      <c r="A26" s="392" t="s">
        <v>399</v>
      </c>
      <c r="B26" s="979" t="s">
        <v>775</v>
      </c>
      <c r="C26" s="979"/>
      <c r="D26" s="979"/>
      <c r="E26" s="979"/>
      <c r="F26" s="979"/>
      <c r="G26" s="979"/>
      <c r="H26" s="979"/>
      <c r="I26" s="979"/>
      <c r="J26" s="609"/>
    </row>
    <row r="27" spans="1:14" ht="15.75">
      <c r="A27" s="392" t="s">
        <v>776</v>
      </c>
      <c r="B27" s="978" t="s">
        <v>777</v>
      </c>
      <c r="C27" s="978"/>
      <c r="D27" s="978"/>
      <c r="E27" s="978"/>
      <c r="F27" s="978"/>
      <c r="G27" s="978"/>
      <c r="H27" s="978"/>
      <c r="I27" s="978"/>
    </row>
    <row r="28" spans="1:14" ht="15.75">
      <c r="A28" s="392" t="s">
        <v>778</v>
      </c>
      <c r="B28" s="978" t="s">
        <v>779</v>
      </c>
      <c r="C28" s="978"/>
      <c r="D28" s="978"/>
      <c r="E28" s="978"/>
      <c r="F28" s="978"/>
      <c r="G28" s="978"/>
      <c r="H28" s="978"/>
      <c r="I28" s="978"/>
    </row>
    <row r="29" spans="1:14" ht="37.5" customHeight="1">
      <c r="A29" s="392" t="s">
        <v>780</v>
      </c>
      <c r="B29" s="971" t="s">
        <v>781</v>
      </c>
      <c r="C29" s="971"/>
      <c r="D29" s="971"/>
      <c r="E29" s="971"/>
      <c r="F29" s="971"/>
      <c r="G29" s="971"/>
      <c r="H29" s="971"/>
      <c r="I29" s="971"/>
    </row>
    <row r="30" spans="1:14" ht="20.25" customHeight="1">
      <c r="A30" s="392" t="s">
        <v>681</v>
      </c>
      <c r="B30" s="805" t="s">
        <v>782</v>
      </c>
      <c r="C30" s="805"/>
      <c r="D30" s="805"/>
      <c r="E30" s="805"/>
      <c r="F30" s="805"/>
      <c r="G30" s="805"/>
      <c r="H30" s="609"/>
      <c r="I30" s="609"/>
      <c r="J30" s="609"/>
    </row>
    <row r="31" spans="1:14" ht="18.75" customHeight="1">
      <c r="A31" s="392"/>
      <c r="B31" s="805"/>
      <c r="C31" s="805"/>
      <c r="D31" s="805"/>
      <c r="E31" s="805"/>
      <c r="F31" s="805"/>
      <c r="G31" s="805"/>
      <c r="H31" s="609"/>
      <c r="I31" s="609"/>
      <c r="J31" s="609"/>
    </row>
    <row r="32" spans="1:14" ht="39.75" customHeight="1">
      <c r="A32" s="610"/>
      <c r="B32" s="779" t="s">
        <v>783</v>
      </c>
      <c r="C32" s="779"/>
      <c r="D32" s="779"/>
      <c r="E32" s="779"/>
      <c r="F32" s="779"/>
      <c r="G32" s="779"/>
      <c r="H32" s="609"/>
      <c r="I32" s="609"/>
      <c r="J32" s="609"/>
    </row>
    <row r="33" spans="1:10" ht="15.75" hidden="1">
      <c r="A33" s="392" t="s">
        <v>401</v>
      </c>
      <c r="B33" s="955" t="s">
        <v>784</v>
      </c>
      <c r="C33" s="955"/>
      <c r="D33" s="955"/>
      <c r="E33" s="955"/>
      <c r="F33" s="955"/>
      <c r="G33" s="955"/>
      <c r="H33" s="955"/>
      <c r="I33" s="955"/>
      <c r="J33" s="609"/>
    </row>
    <row r="34" spans="1:10" ht="14.25" hidden="1" customHeight="1">
      <c r="A34" s="392" t="s">
        <v>776</v>
      </c>
      <c r="B34" s="805" t="s">
        <v>785</v>
      </c>
      <c r="C34" s="805"/>
      <c r="D34" s="805"/>
      <c r="E34" s="805"/>
      <c r="F34" s="805"/>
      <c r="G34" s="805"/>
      <c r="H34" s="805"/>
      <c r="I34" s="805"/>
      <c r="J34" s="609"/>
    </row>
    <row r="35" spans="1:10" ht="15.75" hidden="1" customHeight="1">
      <c r="A35" s="392" t="s">
        <v>778</v>
      </c>
      <c r="B35" s="805" t="s">
        <v>786</v>
      </c>
      <c r="C35" s="805"/>
      <c r="D35" s="805"/>
      <c r="E35" s="805"/>
      <c r="F35" s="805"/>
      <c r="G35" s="805"/>
      <c r="H35" s="805"/>
      <c r="I35" s="805"/>
      <c r="J35" s="609"/>
    </row>
    <row r="36" spans="1:10" hidden="1">
      <c r="A36" s="609"/>
      <c r="B36" s="609"/>
      <c r="C36" s="609"/>
      <c r="D36" s="609"/>
      <c r="E36" s="609"/>
      <c r="F36" s="609"/>
      <c r="G36" s="609"/>
      <c r="H36" s="609"/>
      <c r="I36" s="609"/>
      <c r="J36" s="609"/>
    </row>
    <row r="38" spans="1:10" s="613" customFormat="1" ht="15">
      <c r="A38" s="611" t="s">
        <v>787</v>
      </c>
      <c r="B38" s="986" t="s">
        <v>788</v>
      </c>
      <c r="C38" s="986"/>
      <c r="D38" s="986"/>
      <c r="E38" s="986"/>
      <c r="F38" s="986"/>
      <c r="G38" s="986"/>
      <c r="H38" s="986"/>
      <c r="I38" s="986"/>
      <c r="J38" s="612"/>
    </row>
    <row r="39" spans="1:10" ht="15.75">
      <c r="A39" s="609"/>
      <c r="B39" s="978" t="s">
        <v>789</v>
      </c>
      <c r="C39" s="978"/>
      <c r="D39" s="978"/>
      <c r="E39" s="978"/>
      <c r="F39" s="978"/>
      <c r="G39" s="978"/>
      <c r="H39" s="978"/>
      <c r="I39" s="978"/>
      <c r="J39" s="609"/>
    </row>
    <row r="40" spans="1:10" ht="54.75" customHeight="1">
      <c r="A40" s="609"/>
      <c r="B40" s="979" t="s">
        <v>790</v>
      </c>
      <c r="C40" s="979"/>
      <c r="D40" s="979"/>
      <c r="E40" s="979"/>
      <c r="F40" s="979"/>
      <c r="G40" s="979"/>
      <c r="H40" s="979"/>
      <c r="I40" s="979"/>
      <c r="J40" s="609"/>
    </row>
    <row r="42" spans="1:10">
      <c r="A42" s="609"/>
      <c r="B42" s="609"/>
      <c r="C42" s="609"/>
      <c r="D42" s="609"/>
      <c r="E42" s="609"/>
      <c r="F42" s="609"/>
      <c r="G42" s="609"/>
      <c r="H42" s="609"/>
      <c r="I42" s="609"/>
      <c r="J42" s="609"/>
    </row>
    <row r="43" spans="1:10" ht="19.5" customHeight="1">
      <c r="A43" s="444" t="s">
        <v>791</v>
      </c>
      <c r="B43" s="987" t="s">
        <v>792</v>
      </c>
      <c r="C43" s="987"/>
      <c r="D43" s="987" t="str">
        <f>IF('[5]Names of Bidder'!D6 = "Sole Bidder", "For individual  firm  ", " For a joint venture of firms")</f>
        <v xml:space="preserve">For individual  firm  </v>
      </c>
      <c r="E43" s="987"/>
      <c r="F43" s="987"/>
      <c r="G43" s="987"/>
      <c r="H43" s="987"/>
      <c r="I43" s="987"/>
      <c r="J43" s="609"/>
    </row>
    <row r="44" spans="1:10" ht="26.25" customHeight="1">
      <c r="A44" s="614"/>
      <c r="B44" s="409"/>
      <c r="C44" s="615"/>
      <c r="D44" s="982"/>
      <c r="E44" s="982"/>
      <c r="F44" s="983"/>
      <c r="G44" s="982"/>
      <c r="H44" s="983"/>
      <c r="I44" s="982"/>
      <c r="J44" s="609"/>
    </row>
    <row r="45" spans="1:10" ht="15.75" customHeight="1">
      <c r="A45" s="396">
        <v>1</v>
      </c>
      <c r="B45" s="945" t="s">
        <v>793</v>
      </c>
      <c r="C45" s="945"/>
      <c r="D45" s="984" t="s">
        <v>468</v>
      </c>
      <c r="E45" s="985"/>
      <c r="F45" s="984"/>
      <c r="G45" s="985"/>
      <c r="H45" s="984"/>
      <c r="I45" s="985"/>
      <c r="J45" s="609"/>
    </row>
    <row r="46" spans="1:10" ht="15.75" customHeight="1">
      <c r="A46" s="946">
        <v>2</v>
      </c>
      <c r="B46" s="949" t="s">
        <v>794</v>
      </c>
      <c r="C46" s="913"/>
      <c r="D46" s="984"/>
      <c r="E46" s="985"/>
      <c r="F46" s="984"/>
      <c r="G46" s="985"/>
      <c r="H46" s="984"/>
      <c r="I46" s="985"/>
      <c r="J46" s="609"/>
    </row>
    <row r="47" spans="1:10" ht="15.75" customHeight="1">
      <c r="A47" s="947"/>
      <c r="B47" s="950"/>
      <c r="C47" s="891"/>
      <c r="D47" s="984"/>
      <c r="E47" s="985"/>
      <c r="F47" s="984"/>
      <c r="G47" s="985"/>
      <c r="H47" s="984"/>
      <c r="I47" s="985"/>
      <c r="J47" s="609"/>
    </row>
    <row r="48" spans="1:10" ht="15.75" customHeight="1">
      <c r="A48" s="948"/>
      <c r="B48" s="951"/>
      <c r="C48" s="952"/>
      <c r="D48" s="984"/>
      <c r="E48" s="985"/>
      <c r="F48" s="984"/>
      <c r="G48" s="985"/>
      <c r="H48" s="984"/>
      <c r="I48" s="985"/>
      <c r="J48" s="609"/>
    </row>
    <row r="49" spans="1:10" ht="15.75" customHeight="1">
      <c r="A49" s="396">
        <v>3</v>
      </c>
      <c r="B49" s="945" t="s">
        <v>795</v>
      </c>
      <c r="C49" s="945"/>
      <c r="D49" s="984"/>
      <c r="E49" s="985"/>
      <c r="F49" s="985"/>
      <c r="G49" s="985"/>
      <c r="H49" s="985"/>
      <c r="I49" s="985"/>
      <c r="J49" s="609"/>
    </row>
    <row r="50" spans="1:10" ht="15.75" customHeight="1">
      <c r="A50" s="396">
        <v>4</v>
      </c>
      <c r="B50" s="945" t="s">
        <v>796</v>
      </c>
      <c r="C50" s="945"/>
      <c r="D50" s="984"/>
      <c r="E50" s="985"/>
      <c r="F50" s="985"/>
      <c r="G50" s="985"/>
      <c r="H50" s="985"/>
      <c r="I50" s="985"/>
      <c r="J50" s="609"/>
    </row>
    <row r="51" spans="1:10" ht="15.75" customHeight="1">
      <c r="A51" s="397">
        <v>5</v>
      </c>
      <c r="B51" s="945" t="s">
        <v>797</v>
      </c>
      <c r="C51" s="945"/>
      <c r="D51" s="984"/>
      <c r="E51" s="985"/>
      <c r="F51" s="985"/>
      <c r="G51" s="985"/>
      <c r="H51" s="985"/>
      <c r="I51" s="985"/>
    </row>
    <row r="52" spans="1:10" ht="51.75" customHeight="1">
      <c r="A52" s="396">
        <v>6</v>
      </c>
      <c r="B52" s="945" t="s">
        <v>798</v>
      </c>
      <c r="C52" s="945"/>
      <c r="D52" s="984"/>
      <c r="E52" s="985"/>
      <c r="F52" s="985"/>
      <c r="G52" s="985"/>
      <c r="H52" s="985"/>
      <c r="I52" s="985"/>
      <c r="J52" s="609"/>
    </row>
    <row r="53" spans="1:10" ht="49.5" customHeight="1">
      <c r="A53" s="396">
        <v>7</v>
      </c>
      <c r="B53" s="945" t="s">
        <v>799</v>
      </c>
      <c r="C53" s="945"/>
      <c r="D53" s="984"/>
      <c r="E53" s="985"/>
      <c r="F53" s="985"/>
      <c r="G53" s="985"/>
      <c r="H53" s="985"/>
      <c r="I53" s="985"/>
      <c r="J53" s="609"/>
    </row>
    <row r="54" spans="1:10" ht="15.75">
      <c r="A54" s="396">
        <v>8</v>
      </c>
      <c r="B54" s="945" t="s">
        <v>800</v>
      </c>
      <c r="C54" s="945"/>
      <c r="D54" s="984"/>
      <c r="E54" s="985"/>
      <c r="F54" s="985"/>
      <c r="G54" s="985"/>
      <c r="H54" s="985"/>
      <c r="I54" s="985"/>
      <c r="J54" s="609"/>
    </row>
    <row r="55" spans="1:10" ht="15.75">
      <c r="A55" s="398"/>
      <c r="B55" s="399" t="s">
        <v>801</v>
      </c>
      <c r="C55" s="400"/>
      <c r="D55" s="984"/>
      <c r="E55" s="985"/>
      <c r="F55" s="985"/>
      <c r="G55" s="985"/>
      <c r="H55" s="985"/>
      <c r="I55" s="985"/>
      <c r="J55" s="609"/>
    </row>
    <row r="56" spans="1:10" ht="15.75">
      <c r="A56" s="398"/>
      <c r="B56" s="399" t="s">
        <v>802</v>
      </c>
      <c r="C56" s="400"/>
      <c r="D56" s="984"/>
      <c r="E56" s="985"/>
      <c r="F56" s="985"/>
      <c r="G56" s="985"/>
      <c r="H56" s="985"/>
      <c r="I56" s="985"/>
      <c r="J56" s="609"/>
    </row>
    <row r="57" spans="1:10" ht="15.75">
      <c r="A57" s="401"/>
      <c r="B57" s="399" t="s">
        <v>803</v>
      </c>
      <c r="C57" s="402"/>
      <c r="D57" s="988"/>
      <c r="E57" s="989"/>
      <c r="F57" s="989"/>
      <c r="G57" s="989"/>
      <c r="H57" s="989"/>
      <c r="I57" s="989"/>
    </row>
    <row r="58" spans="1:10" hidden="1">
      <c r="A58" s="609"/>
      <c r="B58" s="609"/>
      <c r="C58" s="609"/>
      <c r="D58" s="609"/>
      <c r="E58" s="609"/>
      <c r="F58" s="609"/>
      <c r="G58" s="609"/>
      <c r="H58" s="609"/>
      <c r="I58" s="609"/>
      <c r="J58" s="609"/>
    </row>
    <row r="59" spans="1:10" s="617" customFormat="1" hidden="1">
      <c r="A59" s="616"/>
      <c r="B59" s="616"/>
      <c r="C59" s="616"/>
      <c r="D59" s="616"/>
      <c r="E59" s="617" t="s">
        <v>804</v>
      </c>
      <c r="F59" s="616"/>
      <c r="G59" s="616" t="s">
        <v>805</v>
      </c>
      <c r="H59" s="616"/>
      <c r="I59" s="618" t="s">
        <v>806</v>
      </c>
      <c r="J59" s="616"/>
    </row>
    <row r="60" spans="1:10" s="617" customFormat="1" hidden="1">
      <c r="A60" s="616"/>
      <c r="B60" s="616"/>
      <c r="C60" s="616"/>
      <c r="D60" s="616"/>
      <c r="E60" s="617" t="s">
        <v>804</v>
      </c>
      <c r="F60" s="616"/>
      <c r="G60" s="616" t="s">
        <v>805</v>
      </c>
      <c r="H60" s="616"/>
      <c r="I60" s="616" t="s">
        <v>806</v>
      </c>
      <c r="J60" s="616"/>
    </row>
    <row r="61" spans="1:10" s="617" customFormat="1" hidden="1">
      <c r="A61" s="616"/>
      <c r="B61" s="616"/>
      <c r="C61" s="616"/>
      <c r="D61" s="616"/>
      <c r="E61" s="617" t="s">
        <v>807</v>
      </c>
      <c r="F61" s="616"/>
      <c r="G61" s="616" t="s">
        <v>808</v>
      </c>
      <c r="H61" s="616"/>
      <c r="I61" s="618" t="s">
        <v>809</v>
      </c>
      <c r="J61" s="616"/>
    </row>
    <row r="62" spans="1:10" hidden="1">
      <c r="A62" s="609"/>
      <c r="B62" s="609"/>
      <c r="C62" s="609"/>
      <c r="D62" s="609"/>
      <c r="E62" s="609"/>
      <c r="F62" s="609"/>
      <c r="G62" s="609"/>
      <c r="H62" s="609"/>
      <c r="I62" s="609"/>
      <c r="J62" s="609"/>
    </row>
    <row r="63" spans="1:10" hidden="1">
      <c r="A63" s="609"/>
      <c r="B63" s="609"/>
      <c r="C63" s="609"/>
      <c r="D63" s="609"/>
      <c r="E63" s="609"/>
      <c r="F63" s="609"/>
      <c r="G63" s="609"/>
      <c r="H63" s="609"/>
      <c r="I63" s="609"/>
      <c r="J63" s="609"/>
    </row>
    <row r="64" spans="1:10" hidden="1">
      <c r="A64" s="609"/>
      <c r="B64" s="609"/>
      <c r="C64" s="609"/>
      <c r="D64" s="609"/>
      <c r="E64" s="609"/>
      <c r="F64" s="609"/>
      <c r="G64" s="609"/>
      <c r="H64" s="609"/>
      <c r="I64" s="609"/>
      <c r="J64" s="609"/>
    </row>
    <row r="65" spans="1:10" hidden="1">
      <c r="A65" s="609"/>
      <c r="B65" s="609"/>
      <c r="C65" s="609"/>
      <c r="D65" s="609"/>
      <c r="E65" s="609"/>
      <c r="F65" s="609"/>
      <c r="G65" s="609"/>
      <c r="H65" s="609"/>
      <c r="I65" s="609"/>
      <c r="J65" s="609"/>
    </row>
    <row r="66" spans="1:10" hidden="1">
      <c r="A66" s="609"/>
      <c r="B66" s="609"/>
      <c r="C66" s="609"/>
      <c r="D66" s="609"/>
      <c r="E66" s="609"/>
      <c r="F66" s="609"/>
      <c r="G66" s="609"/>
      <c r="H66" s="609"/>
      <c r="I66" s="609"/>
      <c r="J66" s="609"/>
    </row>
    <row r="67" spans="1:10" hidden="1">
      <c r="A67" s="609"/>
      <c r="B67" s="609"/>
      <c r="C67" s="609"/>
      <c r="D67" s="609"/>
      <c r="E67" s="609"/>
      <c r="F67" s="609"/>
      <c r="G67" s="609"/>
      <c r="H67" s="609"/>
      <c r="I67" s="609"/>
      <c r="J67" s="609"/>
    </row>
    <row r="68" spans="1:10" hidden="1">
      <c r="A68" s="609"/>
      <c r="B68" s="609"/>
      <c r="C68" s="609"/>
      <c r="D68" s="609"/>
      <c r="E68" s="609"/>
      <c r="F68" s="609"/>
      <c r="G68" s="609"/>
      <c r="H68" s="609"/>
      <c r="I68" s="609"/>
      <c r="J68" s="609"/>
    </row>
    <row r="69" spans="1:10" hidden="1">
      <c r="A69" s="609"/>
      <c r="B69" s="609"/>
      <c r="C69" s="609"/>
      <c r="D69" s="609"/>
      <c r="E69" s="609"/>
      <c r="F69" s="609"/>
      <c r="G69" s="609"/>
      <c r="H69" s="609"/>
      <c r="I69" s="609"/>
      <c r="J69" s="609"/>
    </row>
    <row r="70" spans="1:10" hidden="1">
      <c r="A70" s="609"/>
      <c r="B70" s="609"/>
      <c r="C70" s="609"/>
      <c r="D70" s="609"/>
      <c r="E70" s="609"/>
      <c r="F70" s="609"/>
      <c r="G70" s="609"/>
      <c r="H70" s="609"/>
      <c r="I70" s="609"/>
      <c r="J70" s="609"/>
    </row>
    <row r="71" spans="1:10" hidden="1">
      <c r="A71" s="609"/>
      <c r="B71" s="609"/>
      <c r="C71" s="609"/>
      <c r="D71" s="609"/>
      <c r="E71" s="609"/>
      <c r="F71" s="609"/>
      <c r="G71" s="609"/>
      <c r="H71" s="609"/>
      <c r="I71" s="609"/>
      <c r="J71" s="609"/>
    </row>
    <row r="72" spans="1:10" hidden="1">
      <c r="A72" s="609"/>
      <c r="B72" s="609"/>
      <c r="C72" s="609"/>
      <c r="D72" s="609"/>
      <c r="E72" s="609"/>
      <c r="F72" s="609"/>
      <c r="G72" s="609"/>
      <c r="H72" s="609"/>
      <c r="I72" s="609"/>
      <c r="J72" s="609"/>
    </row>
    <row r="73" spans="1:10" hidden="1">
      <c r="A73" s="609"/>
      <c r="B73" s="609"/>
      <c r="C73" s="609"/>
      <c r="D73" s="609"/>
      <c r="E73" s="609"/>
      <c r="F73" s="609"/>
      <c r="G73" s="609"/>
      <c r="H73" s="609"/>
      <c r="I73" s="609"/>
      <c r="J73" s="609"/>
    </row>
    <row r="74" spans="1:10" hidden="1">
      <c r="A74" s="609"/>
      <c r="B74" s="609"/>
      <c r="C74" s="609"/>
      <c r="D74" s="609"/>
      <c r="E74" s="609"/>
      <c r="F74" s="609"/>
      <c r="G74" s="609"/>
      <c r="H74" s="609"/>
      <c r="I74" s="609"/>
      <c r="J74" s="609"/>
    </row>
    <row r="75" spans="1:10" hidden="1">
      <c r="A75" s="609"/>
      <c r="B75" s="609"/>
      <c r="C75" s="609"/>
      <c r="D75" s="609"/>
      <c r="E75" s="609"/>
      <c r="F75" s="609"/>
      <c r="G75" s="609"/>
      <c r="H75" s="609"/>
      <c r="I75" s="609"/>
      <c r="J75" s="609"/>
    </row>
    <row r="76" spans="1:10" hidden="1">
      <c r="A76" s="609"/>
      <c r="B76" s="609"/>
      <c r="C76" s="609"/>
      <c r="D76" s="609"/>
      <c r="E76" s="609"/>
      <c r="F76" s="609"/>
      <c r="G76" s="609"/>
      <c r="H76" s="609"/>
      <c r="I76" s="609"/>
      <c r="J76" s="609"/>
    </row>
    <row r="77" spans="1:10" hidden="1">
      <c r="A77" s="609"/>
      <c r="B77" s="609"/>
      <c r="C77" s="609"/>
      <c r="D77" s="609"/>
      <c r="E77" s="609"/>
      <c r="F77" s="609"/>
      <c r="G77" s="609"/>
      <c r="H77" s="609"/>
      <c r="I77" s="609"/>
      <c r="J77" s="609"/>
    </row>
    <row r="78" spans="1:10" hidden="1">
      <c r="A78" s="609"/>
      <c r="B78" s="609"/>
      <c r="C78" s="609"/>
      <c r="D78" s="609"/>
      <c r="E78" s="609"/>
      <c r="F78" s="609"/>
      <c r="G78" s="609"/>
      <c r="H78" s="609"/>
      <c r="I78" s="609"/>
      <c r="J78" s="609"/>
    </row>
    <row r="79" spans="1:10" hidden="1">
      <c r="A79" s="609"/>
      <c r="B79" s="609"/>
      <c r="C79" s="609"/>
      <c r="D79" s="609"/>
      <c r="E79" s="609"/>
      <c r="F79" s="609"/>
      <c r="G79" s="609"/>
      <c r="H79" s="609"/>
      <c r="I79" s="609"/>
      <c r="J79" s="609"/>
    </row>
    <row r="80" spans="1:10" hidden="1">
      <c r="A80" s="609"/>
      <c r="B80" s="609"/>
      <c r="C80" s="609"/>
      <c r="D80" s="609"/>
      <c r="E80" s="609"/>
      <c r="F80" s="609"/>
      <c r="G80" s="609"/>
      <c r="H80" s="609"/>
      <c r="I80" s="609"/>
      <c r="J80" s="609"/>
    </row>
    <row r="81" spans="1:10" hidden="1">
      <c r="A81" s="609"/>
      <c r="B81" s="609"/>
      <c r="C81" s="609"/>
      <c r="D81" s="609"/>
      <c r="E81" s="609"/>
      <c r="F81" s="609"/>
      <c r="G81" s="609"/>
      <c r="H81" s="609"/>
      <c r="I81" s="609"/>
      <c r="J81" s="609"/>
    </row>
    <row r="82" spans="1:10" hidden="1">
      <c r="A82" s="609"/>
      <c r="B82" s="609"/>
      <c r="C82" s="609"/>
      <c r="D82" s="609"/>
      <c r="E82" s="609"/>
      <c r="F82" s="609"/>
      <c r="G82" s="609"/>
      <c r="H82" s="609"/>
      <c r="I82" s="609"/>
      <c r="J82" s="609"/>
    </row>
    <row r="83" spans="1:10" hidden="1">
      <c r="A83" s="609"/>
      <c r="B83" s="609"/>
      <c r="C83" s="609"/>
      <c r="D83" s="609"/>
      <c r="E83" s="609"/>
      <c r="F83" s="609"/>
      <c r="G83" s="609"/>
      <c r="H83" s="609"/>
      <c r="I83" s="609"/>
      <c r="J83" s="609"/>
    </row>
    <row r="84" spans="1:10" hidden="1">
      <c r="A84" s="609"/>
      <c r="B84" s="609"/>
      <c r="C84" s="609"/>
      <c r="D84" s="609"/>
      <c r="E84" s="609"/>
      <c r="F84" s="609"/>
      <c r="G84" s="609"/>
      <c r="H84" s="609"/>
      <c r="I84" s="609"/>
      <c r="J84" s="609"/>
    </row>
    <row r="85" spans="1:10" hidden="1">
      <c r="A85" s="609"/>
      <c r="B85" s="609"/>
      <c r="C85" s="609"/>
      <c r="D85" s="609"/>
      <c r="E85" s="609"/>
      <c r="F85" s="609"/>
      <c r="G85" s="609"/>
      <c r="H85" s="609"/>
      <c r="I85" s="609"/>
      <c r="J85" s="609"/>
    </row>
    <row r="86" spans="1:10" hidden="1">
      <c r="A86" s="609"/>
      <c r="B86" s="609"/>
      <c r="C86" s="609"/>
      <c r="D86" s="609"/>
      <c r="E86" s="609"/>
      <c r="F86" s="609"/>
      <c r="G86" s="609"/>
      <c r="H86" s="609"/>
      <c r="I86" s="609"/>
      <c r="J86" s="609"/>
    </row>
    <row r="87" spans="1:10" hidden="1">
      <c r="A87" s="609"/>
      <c r="B87" s="609"/>
      <c r="C87" s="609"/>
      <c r="D87" s="609"/>
      <c r="E87" s="609"/>
      <c r="F87" s="609"/>
      <c r="G87" s="609"/>
      <c r="H87" s="609"/>
      <c r="I87" s="609"/>
      <c r="J87" s="609"/>
    </row>
    <row r="88" spans="1:10" hidden="1">
      <c r="A88" s="609"/>
      <c r="B88" s="609"/>
      <c r="C88" s="609"/>
      <c r="D88" s="609"/>
      <c r="E88" s="609"/>
      <c r="F88" s="609"/>
      <c r="G88" s="609"/>
      <c r="H88" s="609"/>
      <c r="I88" s="609"/>
      <c r="J88" s="609"/>
    </row>
    <row r="89" spans="1:10" hidden="1">
      <c r="A89" s="609"/>
      <c r="B89" s="609"/>
      <c r="C89" s="609"/>
      <c r="D89" s="609"/>
      <c r="E89" s="609"/>
      <c r="F89" s="609"/>
      <c r="G89" s="609"/>
      <c r="H89" s="609"/>
      <c r="I89" s="609"/>
      <c r="J89" s="609"/>
    </row>
    <row r="90" spans="1:10" hidden="1">
      <c r="A90" s="609"/>
      <c r="B90" s="609"/>
      <c r="C90" s="609"/>
      <c r="D90" s="609"/>
      <c r="E90" s="609"/>
      <c r="F90" s="609"/>
      <c r="G90" s="609"/>
      <c r="H90" s="609"/>
      <c r="I90" s="609"/>
      <c r="J90" s="609"/>
    </row>
    <row r="91" spans="1:10" hidden="1">
      <c r="A91" s="609"/>
      <c r="B91" s="609"/>
      <c r="C91" s="609"/>
      <c r="D91" s="609"/>
      <c r="E91" s="609"/>
      <c r="F91" s="609"/>
      <c r="G91" s="609"/>
      <c r="H91" s="609"/>
      <c r="I91" s="609"/>
      <c r="J91" s="609"/>
    </row>
    <row r="92" spans="1:10" hidden="1">
      <c r="A92" s="609"/>
      <c r="B92" s="609"/>
      <c r="C92" s="609"/>
      <c r="D92" s="609"/>
      <c r="E92" s="609"/>
      <c r="F92" s="609"/>
      <c r="G92" s="609"/>
      <c r="H92" s="609"/>
      <c r="I92" s="609"/>
      <c r="J92" s="609"/>
    </row>
    <row r="93" spans="1:10" hidden="1">
      <c r="A93" s="609"/>
      <c r="B93" s="609"/>
      <c r="C93" s="609"/>
      <c r="D93" s="609"/>
      <c r="E93" s="609"/>
      <c r="F93" s="609"/>
      <c r="G93" s="609"/>
      <c r="H93" s="609"/>
      <c r="I93" s="609"/>
      <c r="J93" s="609"/>
    </row>
    <row r="94" spans="1:10" hidden="1">
      <c r="A94" s="609"/>
      <c r="B94" s="609"/>
      <c r="C94" s="609"/>
      <c r="D94" s="609"/>
      <c r="E94" s="609"/>
      <c r="F94" s="609"/>
      <c r="G94" s="609"/>
      <c r="H94" s="609"/>
      <c r="I94" s="609"/>
      <c r="J94" s="609"/>
    </row>
    <row r="95" spans="1:10" hidden="1">
      <c r="A95" s="609"/>
      <c r="B95" s="609"/>
      <c r="C95" s="609"/>
      <c r="D95" s="609"/>
      <c r="E95" s="609"/>
      <c r="F95" s="609"/>
      <c r="G95" s="609"/>
      <c r="H95" s="609"/>
      <c r="I95" s="609"/>
      <c r="J95" s="609"/>
    </row>
    <row r="96" spans="1:10" hidden="1">
      <c r="A96" s="609"/>
      <c r="B96" s="609"/>
      <c r="C96" s="609"/>
      <c r="D96" s="609"/>
      <c r="E96" s="609"/>
      <c r="F96" s="609"/>
      <c r="G96" s="609"/>
      <c r="H96" s="609"/>
      <c r="I96" s="609"/>
      <c r="J96" s="609"/>
    </row>
    <row r="97" spans="1:10">
      <c r="A97" s="609"/>
      <c r="B97" s="609"/>
      <c r="C97" s="609"/>
      <c r="D97" s="609"/>
      <c r="E97" s="609"/>
      <c r="F97" s="609"/>
      <c r="G97" s="609"/>
      <c r="H97" s="609"/>
      <c r="I97" s="609"/>
      <c r="J97" s="609"/>
    </row>
    <row r="98" spans="1:10" hidden="1">
      <c r="A98" s="609"/>
      <c r="B98" s="609"/>
      <c r="C98" s="609"/>
      <c r="D98" s="609"/>
      <c r="E98" s="609"/>
      <c r="F98" s="609"/>
      <c r="G98" s="609"/>
      <c r="H98" s="609"/>
      <c r="I98" s="609"/>
      <c r="J98" s="609"/>
    </row>
    <row r="99" spans="1:10" hidden="1">
      <c r="A99" s="609"/>
      <c r="B99" s="609"/>
      <c r="C99" s="609"/>
      <c r="D99" s="609"/>
      <c r="E99" s="609"/>
      <c r="F99" s="609"/>
      <c r="G99" s="609"/>
      <c r="H99" s="609"/>
      <c r="I99" s="609"/>
      <c r="J99" s="609"/>
    </row>
    <row r="100" spans="1:10" hidden="1">
      <c r="A100" s="609"/>
      <c r="B100" s="609"/>
      <c r="C100" s="609"/>
      <c r="D100" s="609"/>
      <c r="E100" s="609"/>
      <c r="F100" s="609"/>
      <c r="G100" s="609"/>
      <c r="H100" s="609"/>
      <c r="I100" s="609"/>
      <c r="J100" s="609"/>
    </row>
    <row r="101" spans="1:10" ht="36.75" hidden="1" customHeight="1">
      <c r="A101" s="609"/>
      <c r="B101" s="990"/>
      <c r="C101" s="990"/>
      <c r="D101" s="990"/>
      <c r="E101" s="990"/>
      <c r="F101" s="990"/>
      <c r="G101" s="990"/>
      <c r="H101" s="990"/>
      <c r="I101" s="990"/>
      <c r="J101" s="609"/>
    </row>
    <row r="102" spans="1:10">
      <c r="A102" s="609"/>
      <c r="B102" s="609"/>
      <c r="C102" s="609"/>
      <c r="D102" s="609"/>
      <c r="E102" s="609"/>
      <c r="F102" s="609"/>
      <c r="G102" s="609"/>
      <c r="H102" s="609"/>
      <c r="I102" s="609"/>
      <c r="J102" s="609"/>
    </row>
    <row r="103" spans="1:10" ht="15">
      <c r="A103" s="619" t="s">
        <v>810</v>
      </c>
      <c r="B103" s="986" t="s">
        <v>811</v>
      </c>
      <c r="C103" s="986"/>
      <c r="D103" s="986"/>
      <c r="E103" s="986"/>
      <c r="F103" s="986"/>
      <c r="G103" s="986"/>
      <c r="H103" s="986"/>
      <c r="I103" s="986"/>
      <c r="J103" s="609"/>
    </row>
    <row r="104" spans="1:10">
      <c r="A104" s="609"/>
      <c r="B104" s="609"/>
      <c r="C104" s="609"/>
      <c r="D104" s="609"/>
      <c r="E104" s="609"/>
      <c r="F104" s="609"/>
      <c r="G104" s="609"/>
      <c r="H104" s="609"/>
      <c r="I104" s="609"/>
      <c r="J104" s="609"/>
    </row>
    <row r="105" spans="1:10" ht="16.5">
      <c r="A105" s="430">
        <v>2.1</v>
      </c>
      <c r="B105" s="991" t="s">
        <v>812</v>
      </c>
      <c r="C105" s="991"/>
      <c r="D105" s="991"/>
      <c r="E105" s="991"/>
      <c r="F105" s="991"/>
      <c r="G105" s="991"/>
      <c r="H105" s="991"/>
      <c r="I105" s="991"/>
      <c r="J105" s="609"/>
    </row>
    <row r="107" spans="1:10" ht="16.5">
      <c r="A107" s="430" t="s">
        <v>813</v>
      </c>
      <c r="B107" s="1000" t="s">
        <v>814</v>
      </c>
      <c r="C107" s="1000"/>
      <c r="D107" s="1000"/>
      <c r="E107" s="1000"/>
      <c r="F107" s="1000"/>
      <c r="G107" s="1000"/>
      <c r="H107" s="1000"/>
      <c r="I107" s="1000"/>
      <c r="J107" s="609"/>
    </row>
    <row r="108" spans="1:10" ht="6.75" customHeight="1">
      <c r="A108" s="609"/>
      <c r="B108" s="609"/>
      <c r="C108" s="609"/>
      <c r="D108" s="609"/>
      <c r="E108" s="609"/>
      <c r="F108" s="609"/>
      <c r="G108" s="609"/>
      <c r="H108" s="609"/>
      <c r="I108" s="609"/>
      <c r="J108" s="609"/>
    </row>
    <row r="109" spans="1:10" ht="15.75">
      <c r="B109" s="1001" t="s">
        <v>815</v>
      </c>
      <c r="C109" s="1001"/>
      <c r="D109" s="1001"/>
      <c r="E109" s="1001"/>
      <c r="F109" s="1001"/>
      <c r="G109" s="1001"/>
      <c r="H109" s="1001"/>
      <c r="I109" s="1001"/>
    </row>
    <row r="110" spans="1:10" ht="6.75" customHeight="1">
      <c r="A110" s="609"/>
      <c r="B110" s="609"/>
      <c r="C110" s="609"/>
      <c r="D110" s="609"/>
      <c r="E110" s="609"/>
      <c r="F110" s="609"/>
      <c r="G110" s="609"/>
      <c r="H110" s="609"/>
      <c r="I110" s="609"/>
      <c r="J110" s="609"/>
    </row>
    <row r="111" spans="1:10" ht="362.25" customHeight="1">
      <c r="A111" s="620"/>
      <c r="B111" s="1002" t="s">
        <v>973</v>
      </c>
      <c r="C111" s="992"/>
      <c r="D111" s="992"/>
      <c r="E111" s="992"/>
      <c r="F111" s="992"/>
      <c r="G111" s="992"/>
      <c r="H111" s="992"/>
      <c r="I111" s="992"/>
      <c r="J111" s="609"/>
    </row>
    <row r="112" spans="1:10" ht="22.5" hidden="1" customHeight="1">
      <c r="A112" s="620"/>
      <c r="B112" s="1003"/>
      <c r="C112" s="992"/>
      <c r="D112" s="992"/>
      <c r="E112" s="992"/>
      <c r="F112" s="992"/>
      <c r="G112" s="992"/>
      <c r="H112" s="992"/>
      <c r="I112" s="992"/>
      <c r="J112" s="609"/>
    </row>
    <row r="113" spans="1:25" ht="11.25" hidden="1" customHeight="1">
      <c r="A113" s="620"/>
      <c r="B113" s="431"/>
      <c r="C113" s="431"/>
      <c r="D113" s="431"/>
      <c r="E113" s="431"/>
      <c r="F113" s="431"/>
      <c r="G113" s="431"/>
      <c r="H113" s="431"/>
      <c r="I113" s="431"/>
      <c r="J113" s="609"/>
    </row>
    <row r="114" spans="1:25" ht="25.5" hidden="1" customHeight="1">
      <c r="A114" s="620"/>
      <c r="B114" s="969"/>
      <c r="C114" s="969"/>
      <c r="D114" s="969"/>
      <c r="E114" s="969"/>
      <c r="F114" s="969"/>
      <c r="G114" s="969"/>
      <c r="H114" s="969"/>
      <c r="I114" s="969"/>
      <c r="J114" s="609"/>
    </row>
    <row r="115" spans="1:25" ht="15.75" hidden="1" customHeight="1">
      <c r="A115" s="609"/>
      <c r="B115" s="621"/>
      <c r="C115" s="621"/>
      <c r="D115" s="621"/>
      <c r="E115" s="621"/>
      <c r="F115" s="621"/>
      <c r="G115" s="621"/>
      <c r="H115" s="621"/>
      <c r="I115" s="621"/>
      <c r="J115" s="609"/>
    </row>
    <row r="116" spans="1:25" ht="17.25" hidden="1" customHeight="1">
      <c r="A116" s="609"/>
      <c r="B116" s="1004"/>
      <c r="C116" s="1004"/>
      <c r="D116" s="1004"/>
      <c r="E116" s="1004"/>
      <c r="F116" s="1004"/>
      <c r="G116" s="1004"/>
      <c r="H116" s="1004"/>
      <c r="I116" s="1004"/>
      <c r="J116" s="609"/>
    </row>
    <row r="117" spans="1:25" ht="6.75" hidden="1" customHeight="1">
      <c r="A117" s="609"/>
      <c r="B117" s="609"/>
      <c r="C117" s="609"/>
      <c r="D117" s="609"/>
      <c r="E117" s="609"/>
      <c r="F117" s="609"/>
      <c r="G117" s="609"/>
      <c r="H117" s="609"/>
      <c r="I117" s="609"/>
      <c r="J117" s="609"/>
    </row>
    <row r="118" spans="1:25" ht="59.25" customHeight="1">
      <c r="A118" s="622" t="s">
        <v>816</v>
      </c>
      <c r="B118" s="992" t="s">
        <v>817</v>
      </c>
      <c r="C118" s="992"/>
      <c r="D118" s="992"/>
      <c r="E118" s="992"/>
      <c r="F118" s="992"/>
      <c r="G118" s="992"/>
      <c r="H118" s="992"/>
      <c r="I118" s="992"/>
      <c r="J118" s="609"/>
    </row>
    <row r="119" spans="1:25" ht="57" customHeight="1">
      <c r="B119" s="993" t="s">
        <v>818</v>
      </c>
      <c r="C119" s="993"/>
      <c r="D119" s="993"/>
      <c r="E119" s="993"/>
      <c r="F119" s="993"/>
      <c r="G119" s="993"/>
      <c r="H119" s="993"/>
      <c r="I119" s="993"/>
    </row>
    <row r="120" spans="1:25" s="613" customFormat="1" ht="17.25" customHeight="1">
      <c r="B120" s="656" t="s">
        <v>967</v>
      </c>
      <c r="C120" s="603"/>
      <c r="D120" s="603"/>
      <c r="E120" s="603"/>
      <c r="F120" s="603"/>
      <c r="G120" s="603"/>
      <c r="H120" s="603"/>
      <c r="I120" s="603"/>
    </row>
    <row r="121" spans="1:25" ht="16.5" hidden="1">
      <c r="A121" s="609"/>
      <c r="B121" s="334"/>
      <c r="C121" s="334"/>
      <c r="D121" s="334"/>
      <c r="E121" s="334"/>
      <c r="F121" s="334"/>
      <c r="G121" s="334"/>
      <c r="H121" s="334"/>
      <c r="I121" s="334"/>
      <c r="J121" s="609"/>
    </row>
    <row r="122" spans="1:25" ht="16.5" hidden="1">
      <c r="A122" s="609"/>
      <c r="B122" s="334"/>
      <c r="C122" s="334"/>
      <c r="D122" s="334"/>
      <c r="E122" s="334"/>
      <c r="F122" s="657" t="e">
        <f>'[5]Names of Bidder'!D9</f>
        <v>#REF!</v>
      </c>
      <c r="G122" s="334"/>
      <c r="H122" s="334"/>
      <c r="I122" s="334"/>
      <c r="J122" s="609"/>
    </row>
    <row r="123" spans="1:25" ht="16.5" hidden="1">
      <c r="A123" s="609"/>
      <c r="B123" s="334"/>
      <c r="C123" s="334"/>
      <c r="D123" s="334"/>
      <c r="E123" s="334"/>
      <c r="F123" s="657" t="e">
        <f>'[5]Names of Bidder'!D14</f>
        <v>#REF!</v>
      </c>
      <c r="G123" s="334"/>
      <c r="H123" s="334"/>
      <c r="I123" s="334"/>
      <c r="J123" s="609"/>
    </row>
    <row r="124" spans="1:25" ht="15.75" hidden="1" customHeight="1">
      <c r="A124" s="609"/>
      <c r="B124" s="435"/>
      <c r="C124" s="658"/>
      <c r="D124" s="658"/>
      <c r="E124" s="658"/>
      <c r="F124" s="659" t="e">
        <f>'[5]Names of Bidder'!D19</f>
        <v>#REF!</v>
      </c>
      <c r="G124" s="658"/>
      <c r="H124" s="658"/>
      <c r="I124" s="658"/>
      <c r="J124" s="609"/>
    </row>
    <row r="125" spans="1:25" ht="15.75" customHeight="1">
      <c r="A125" s="609"/>
      <c r="B125" s="307"/>
      <c r="C125" s="658"/>
      <c r="D125" s="658"/>
      <c r="E125" s="658"/>
      <c r="F125" s="658"/>
      <c r="G125" s="658"/>
      <c r="H125" s="658"/>
      <c r="I125" s="658"/>
      <c r="J125" s="609"/>
    </row>
    <row r="126" spans="1:25" ht="19.5" customHeight="1">
      <c r="A126" s="609"/>
      <c r="B126" s="994" t="s">
        <v>819</v>
      </c>
      <c r="C126" s="995"/>
      <c r="D126" s="995"/>
      <c r="E126" s="995"/>
      <c r="F126" s="996">
        <f>'Names of Bidder'!D13</f>
        <v>0</v>
      </c>
      <c r="G126" s="997"/>
      <c r="H126" s="996"/>
      <c r="I126" s="997"/>
      <c r="J126" s="409"/>
      <c r="K126" s="409"/>
      <c r="L126" s="409"/>
      <c r="M126" s="409"/>
      <c r="N126" s="409"/>
      <c r="O126" s="409"/>
      <c r="P126" s="409"/>
      <c r="Q126" s="409"/>
      <c r="R126" s="409"/>
      <c r="S126" s="409"/>
      <c r="T126" s="409"/>
      <c r="U126" s="409"/>
      <c r="V126" s="409"/>
      <c r="W126" s="409"/>
      <c r="X126" s="409"/>
      <c r="Y126" s="409"/>
    </row>
    <row r="127" spans="1:25" ht="19.5" customHeight="1">
      <c r="A127" s="609"/>
      <c r="B127" s="998" t="s">
        <v>820</v>
      </c>
      <c r="C127" s="999"/>
      <c r="D127" s="999"/>
      <c r="E127" s="999"/>
      <c r="F127" s="996">
        <f>'Names of Bidder'!D14</f>
        <v>0</v>
      </c>
      <c r="G127" s="997"/>
      <c r="H127" s="996"/>
      <c r="I127" s="997"/>
      <c r="J127" s="409"/>
      <c r="K127" s="409"/>
      <c r="L127" s="409"/>
      <c r="M127" s="409"/>
      <c r="N127" s="409"/>
      <c r="O127" s="409"/>
      <c r="P127" s="409"/>
      <c r="Q127" s="409"/>
      <c r="R127" s="409"/>
      <c r="S127" s="409"/>
      <c r="T127" s="409"/>
      <c r="U127" s="409"/>
      <c r="V127" s="409"/>
      <c r="W127" s="409"/>
      <c r="X127" s="409"/>
      <c r="Y127" s="409"/>
    </row>
    <row r="128" spans="1:25" ht="19.5" customHeight="1">
      <c r="A128" s="609"/>
      <c r="B128" s="1013"/>
      <c r="C128" s="1014"/>
      <c r="D128" s="1014"/>
      <c r="E128" s="1014"/>
      <c r="F128" s="996">
        <f>'Names of Bidder'!D16</f>
        <v>0</v>
      </c>
      <c r="G128" s="997"/>
      <c r="H128" s="996"/>
      <c r="I128" s="997"/>
      <c r="J128" s="409"/>
      <c r="K128" s="409"/>
      <c r="L128" s="409"/>
      <c r="M128" s="409"/>
      <c r="N128" s="409"/>
      <c r="O128" s="409"/>
      <c r="P128" s="409"/>
      <c r="Q128" s="409"/>
      <c r="R128" s="409"/>
      <c r="S128" s="409"/>
      <c r="T128" s="409"/>
      <c r="U128" s="409"/>
      <c r="V128" s="409"/>
      <c r="W128" s="409"/>
      <c r="X128" s="409"/>
      <c r="Y128" s="409"/>
    </row>
    <row r="129" spans="1:25" ht="19.5" customHeight="1">
      <c r="A129" s="609"/>
      <c r="B129" s="1015"/>
      <c r="C129" s="1016"/>
      <c r="D129" s="1016"/>
      <c r="E129" s="1016"/>
      <c r="F129" s="996">
        <f>'Names of Bidder'!D17</f>
        <v>0</v>
      </c>
      <c r="G129" s="997"/>
      <c r="H129" s="996"/>
      <c r="I129" s="997"/>
      <c r="J129" s="409"/>
      <c r="K129" s="409"/>
      <c r="L129" s="409"/>
      <c r="M129" s="409"/>
      <c r="N129" s="409"/>
      <c r="O129" s="409"/>
      <c r="P129" s="409"/>
      <c r="Q129" s="409"/>
      <c r="R129" s="409"/>
      <c r="S129" s="409"/>
      <c r="T129" s="409"/>
      <c r="U129" s="409"/>
      <c r="V129" s="409"/>
      <c r="W129" s="409"/>
      <c r="X129" s="409"/>
      <c r="Y129" s="409"/>
    </row>
    <row r="130" spans="1:25" ht="32.25" customHeight="1">
      <c r="A130" s="609"/>
      <c r="B130" s="1005" t="s">
        <v>821</v>
      </c>
      <c r="C130" s="1006"/>
      <c r="D130" s="1006"/>
      <c r="E130" s="1006"/>
      <c r="F130" s="1007" t="str">
        <f>IF('[5]Names of Bidder'!D6 = "Sole Bidder", "Single Firm ",IF(AND('[5]Names of Bidder'!D6="JV (Joint Venture)",F126=F122),"Lead Partner","Other Partner of a JV"))</f>
        <v xml:space="preserve">Single Firm </v>
      </c>
      <c r="G130" s="1008"/>
      <c r="H130" s="1007" t="str">
        <f>IF('[5]Names of Bidder'!D6 = "Sole Bidder", "Single Firm ",IF(AND('[5]Names of Bidder'!D6="JV (Joint Venture)",H126=F122),"Lead Partner","Other Partners of a JV"))</f>
        <v xml:space="preserve">Single Firm </v>
      </c>
      <c r="I130" s="1008"/>
      <c r="J130" s="409"/>
      <c r="K130" s="409"/>
      <c r="L130" s="409"/>
      <c r="M130" s="409"/>
      <c r="N130" s="409"/>
      <c r="O130" s="409"/>
      <c r="P130" s="409"/>
      <c r="Q130" s="409"/>
      <c r="R130" s="409"/>
      <c r="S130" s="409"/>
      <c r="T130" s="409"/>
      <c r="U130" s="409"/>
      <c r="V130" s="409"/>
      <c r="W130" s="409"/>
      <c r="X130" s="409"/>
      <c r="Y130" s="409"/>
    </row>
    <row r="131" spans="1:25" ht="22.5" customHeight="1">
      <c r="A131" s="392" t="s">
        <v>538</v>
      </c>
      <c r="B131" s="1009" t="s">
        <v>822</v>
      </c>
      <c r="C131" s="1010"/>
      <c r="D131" s="1010"/>
      <c r="E131" s="1010"/>
      <c r="F131" s="1011"/>
      <c r="G131" s="1012"/>
      <c r="H131" s="1011"/>
      <c r="I131" s="1012"/>
      <c r="J131" s="386"/>
      <c r="K131" s="386"/>
      <c r="L131" s="386"/>
      <c r="M131" s="386"/>
      <c r="N131" s="386"/>
      <c r="O131" s="386"/>
      <c r="P131" s="386"/>
      <c r="Q131" s="386"/>
      <c r="R131" s="386"/>
      <c r="S131" s="386"/>
      <c r="T131" s="386"/>
      <c r="U131" s="386"/>
      <c r="V131" s="386"/>
      <c r="W131" s="386"/>
      <c r="X131" s="386"/>
      <c r="Y131" s="386"/>
    </row>
    <row r="132" spans="1:25" ht="11.25" customHeight="1">
      <c r="A132" s="623"/>
      <c r="B132" s="663"/>
      <c r="C132" s="663"/>
      <c r="D132" s="663"/>
      <c r="E132" s="663"/>
      <c r="F132" s="664"/>
      <c r="G132" s="664"/>
      <c r="H132" s="664"/>
      <c r="I132" s="664"/>
      <c r="J132" s="386"/>
      <c r="K132" s="386"/>
      <c r="L132" s="386"/>
      <c r="M132" s="386"/>
      <c r="N132" s="386"/>
      <c r="O132" s="386"/>
      <c r="P132" s="386"/>
      <c r="Q132" s="386"/>
      <c r="R132" s="386"/>
      <c r="S132" s="386"/>
      <c r="T132" s="386"/>
      <c r="U132" s="386"/>
      <c r="V132" s="386"/>
      <c r="W132" s="386"/>
      <c r="X132" s="386"/>
      <c r="Y132" s="386"/>
    </row>
    <row r="133" spans="1:25" ht="33" customHeight="1">
      <c r="A133" s="392" t="s">
        <v>558</v>
      </c>
      <c r="B133" s="1017" t="s">
        <v>823</v>
      </c>
      <c r="C133" s="1018"/>
      <c r="D133" s="1018"/>
      <c r="E133" s="1018"/>
      <c r="F133" s="1011"/>
      <c r="G133" s="1012"/>
      <c r="H133" s="1011"/>
      <c r="I133" s="1012"/>
      <c r="J133" s="386"/>
      <c r="K133" s="386"/>
      <c r="L133" s="386"/>
      <c r="M133" s="386"/>
      <c r="N133" s="386"/>
      <c r="O133" s="386"/>
      <c r="P133" s="386"/>
      <c r="Q133" s="386"/>
      <c r="R133" s="386"/>
      <c r="S133" s="386"/>
      <c r="T133" s="386"/>
      <c r="U133" s="386"/>
      <c r="V133" s="386"/>
      <c r="W133" s="386"/>
      <c r="X133" s="386"/>
      <c r="Y133" s="386"/>
    </row>
    <row r="134" spans="1:25" ht="8.25" customHeight="1">
      <c r="A134" s="623"/>
      <c r="B134" s="664"/>
      <c r="C134" s="664"/>
      <c r="D134" s="664"/>
      <c r="E134" s="664"/>
      <c r="F134" s="664"/>
      <c r="G134" s="664"/>
      <c r="H134" s="664"/>
      <c r="I134" s="664"/>
      <c r="J134" s="386"/>
      <c r="K134" s="386"/>
      <c r="L134" s="386"/>
      <c r="M134" s="386"/>
      <c r="N134" s="386"/>
      <c r="O134" s="386"/>
      <c r="P134" s="386"/>
      <c r="Q134" s="386"/>
      <c r="R134" s="386"/>
      <c r="S134" s="386"/>
      <c r="T134" s="386"/>
      <c r="U134" s="386"/>
      <c r="V134" s="386"/>
      <c r="W134" s="386"/>
      <c r="X134" s="386"/>
      <c r="Y134" s="386"/>
    </row>
    <row r="135" spans="1:25" ht="23.25" customHeight="1">
      <c r="A135" s="1019" t="s">
        <v>559</v>
      </c>
      <c r="B135" s="1020" t="str">
        <f>IF('[5]Names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1021"/>
      <c r="D135" s="1021"/>
      <c r="E135" s="1021"/>
      <c r="F135" s="1024"/>
      <c r="G135" s="1025"/>
      <c r="H135" s="1024"/>
      <c r="I135" s="1025"/>
      <c r="J135" s="386"/>
      <c r="K135" s="386"/>
      <c r="L135" s="386"/>
      <c r="M135" s="386"/>
      <c r="N135" s="386"/>
      <c r="O135" s="386"/>
      <c r="P135" s="386"/>
      <c r="Q135" s="386"/>
      <c r="R135" s="386"/>
      <c r="S135" s="386"/>
      <c r="T135" s="386"/>
      <c r="U135" s="386"/>
      <c r="V135" s="386"/>
      <c r="W135" s="386"/>
      <c r="X135" s="386"/>
      <c r="Y135" s="386"/>
    </row>
    <row r="136" spans="1:25" ht="21" customHeight="1">
      <c r="A136" s="1019"/>
      <c r="B136" s="1022"/>
      <c r="C136" s="1023"/>
      <c r="D136" s="1023"/>
      <c r="E136" s="1023"/>
      <c r="F136" s="1026"/>
      <c r="G136" s="1027"/>
      <c r="H136" s="1026"/>
      <c r="I136" s="1027"/>
      <c r="J136" s="386"/>
      <c r="K136" s="386"/>
      <c r="L136" s="386"/>
      <c r="M136" s="386"/>
      <c r="N136" s="386"/>
      <c r="O136" s="386"/>
      <c r="P136" s="386"/>
      <c r="Q136" s="386"/>
      <c r="R136" s="386"/>
      <c r="S136" s="386"/>
      <c r="T136" s="386"/>
      <c r="U136" s="386"/>
      <c r="V136" s="386"/>
      <c r="W136" s="386"/>
      <c r="X136" s="386"/>
      <c r="Y136" s="386"/>
    </row>
    <row r="137" spans="1:25" ht="20.25" customHeight="1">
      <c r="A137" s="1019"/>
      <c r="B137" s="1022"/>
      <c r="C137" s="1023"/>
      <c r="D137" s="1023"/>
      <c r="E137" s="1023"/>
      <c r="F137" s="1026"/>
      <c r="G137" s="1027"/>
      <c r="H137" s="1026"/>
      <c r="I137" s="1027"/>
      <c r="J137" s="386"/>
      <c r="K137" s="386"/>
      <c r="L137" s="386"/>
      <c r="M137" s="386"/>
      <c r="N137" s="386"/>
      <c r="O137" s="386"/>
      <c r="P137" s="386"/>
      <c r="Q137" s="386"/>
      <c r="R137" s="386"/>
      <c r="S137" s="386"/>
      <c r="T137" s="386"/>
      <c r="U137" s="386"/>
      <c r="V137" s="386"/>
      <c r="W137" s="386"/>
      <c r="X137" s="386"/>
      <c r="Y137" s="386"/>
    </row>
    <row r="138" spans="1:25" ht="21" customHeight="1">
      <c r="A138" s="1019"/>
      <c r="B138" s="1022"/>
      <c r="C138" s="1023"/>
      <c r="D138" s="1023"/>
      <c r="E138" s="1023"/>
      <c r="F138" s="1026"/>
      <c r="G138" s="1027"/>
      <c r="H138" s="1026"/>
      <c r="I138" s="1027"/>
      <c r="J138" s="386"/>
      <c r="K138" s="386"/>
      <c r="L138" s="386"/>
      <c r="M138" s="386"/>
      <c r="N138" s="386"/>
      <c r="O138" s="386"/>
      <c r="P138" s="386"/>
      <c r="Q138" s="386"/>
      <c r="R138" s="386"/>
      <c r="S138" s="386"/>
      <c r="T138" s="386"/>
      <c r="U138" s="386"/>
      <c r="V138" s="386"/>
      <c r="W138" s="386"/>
      <c r="X138" s="386"/>
      <c r="Y138" s="386"/>
    </row>
    <row r="139" spans="1:25" ht="24.95" customHeight="1">
      <c r="A139" s="392"/>
      <c r="B139" s="665"/>
      <c r="C139" s="435"/>
      <c r="D139" s="435"/>
      <c r="E139" s="666" t="s">
        <v>824</v>
      </c>
      <c r="F139" s="1041"/>
      <c r="G139" s="1042"/>
      <c r="H139" s="1041"/>
      <c r="I139" s="1042"/>
      <c r="J139" s="386"/>
      <c r="K139" s="386"/>
      <c r="L139" s="386"/>
      <c r="M139" s="386"/>
      <c r="N139" s="386"/>
      <c r="O139" s="386"/>
      <c r="P139" s="386"/>
      <c r="Q139" s="386"/>
      <c r="R139" s="386"/>
      <c r="S139" s="386"/>
      <c r="T139" s="386"/>
      <c r="U139" s="386"/>
      <c r="V139" s="386"/>
      <c r="W139" s="386"/>
      <c r="X139" s="386"/>
      <c r="Y139" s="386"/>
    </row>
    <row r="140" spans="1:25" ht="24.95" customHeight="1">
      <c r="A140" s="392"/>
      <c r="B140" s="665"/>
      <c r="C140" s="435"/>
      <c r="D140" s="435"/>
      <c r="E140" s="666" t="s">
        <v>27</v>
      </c>
      <c r="F140" s="1041"/>
      <c r="G140" s="1042"/>
      <c r="H140" s="1041"/>
      <c r="I140" s="1042"/>
      <c r="J140" s="386"/>
      <c r="K140" s="386"/>
      <c r="L140" s="386"/>
      <c r="M140" s="386"/>
      <c r="N140" s="386"/>
      <c r="O140" s="386"/>
      <c r="P140" s="386"/>
      <c r="Q140" s="386"/>
      <c r="R140" s="386"/>
      <c r="S140" s="386"/>
      <c r="T140" s="386"/>
      <c r="U140" s="386"/>
      <c r="V140" s="386"/>
      <c r="W140" s="386"/>
      <c r="X140" s="386"/>
      <c r="Y140" s="386"/>
    </row>
    <row r="141" spans="1:25" ht="24.95" customHeight="1">
      <c r="A141" s="392"/>
      <c r="B141" s="668"/>
      <c r="C141" s="669"/>
      <c r="D141" s="669"/>
      <c r="E141" s="670" t="s">
        <v>825</v>
      </c>
      <c r="F141" s="1028"/>
      <c r="G141" s="1029"/>
      <c r="H141" s="1028"/>
      <c r="I141" s="1029"/>
      <c r="J141" s="386"/>
      <c r="K141" s="386"/>
      <c r="L141" s="386"/>
      <c r="M141" s="386"/>
      <c r="N141" s="386"/>
      <c r="O141" s="386"/>
      <c r="P141" s="386"/>
      <c r="Q141" s="386"/>
      <c r="R141" s="386"/>
      <c r="S141" s="386"/>
      <c r="T141" s="386"/>
      <c r="U141" s="386"/>
      <c r="V141" s="386"/>
      <c r="W141" s="386"/>
      <c r="X141" s="386"/>
      <c r="Y141" s="386"/>
    </row>
    <row r="142" spans="1:25" ht="12" customHeight="1">
      <c r="A142" s="392"/>
      <c r="B142" s="334"/>
      <c r="C142" s="334"/>
      <c r="D142" s="334"/>
      <c r="E142" s="334"/>
      <c r="F142" s="334"/>
      <c r="G142" s="334"/>
      <c r="H142" s="334"/>
      <c r="I142" s="334"/>
      <c r="J142" s="390"/>
      <c r="K142" s="390"/>
      <c r="L142" s="390"/>
      <c r="M142" s="390"/>
      <c r="N142" s="390"/>
      <c r="O142" s="390"/>
      <c r="P142" s="390"/>
      <c r="Q142" s="390"/>
      <c r="R142" s="390"/>
      <c r="S142" s="390"/>
      <c r="T142" s="390"/>
      <c r="U142" s="390"/>
      <c r="V142" s="390"/>
      <c r="W142" s="390"/>
      <c r="X142" s="390"/>
      <c r="Y142" s="390"/>
    </row>
    <row r="143" spans="1:25" ht="20.100000000000001" customHeight="1">
      <c r="A143" s="1019" t="s">
        <v>826</v>
      </c>
      <c r="B143" s="1030" t="s">
        <v>827</v>
      </c>
      <c r="C143" s="1031"/>
      <c r="D143" s="1031"/>
      <c r="E143" s="1032"/>
      <c r="F143" s="671"/>
      <c r="G143" s="672"/>
      <c r="H143" s="671"/>
      <c r="I143" s="672"/>
      <c r="J143" s="390"/>
      <c r="K143" s="390"/>
      <c r="L143" s="390"/>
      <c r="M143" s="414"/>
      <c r="N143" s="390"/>
      <c r="O143" s="390"/>
      <c r="P143" s="390"/>
      <c r="Q143" s="414"/>
      <c r="R143" s="390"/>
      <c r="S143" s="390"/>
      <c r="T143" s="390"/>
      <c r="U143" s="414"/>
      <c r="V143" s="390"/>
      <c r="W143" s="390"/>
      <c r="X143" s="390"/>
      <c r="Y143" s="414"/>
    </row>
    <row r="144" spans="1:25" ht="20.100000000000001" customHeight="1">
      <c r="A144" s="1019"/>
      <c r="B144" s="1033"/>
      <c r="C144" s="1034"/>
      <c r="D144" s="1034"/>
      <c r="E144" s="1035"/>
      <c r="F144" s="334"/>
      <c r="G144" s="674"/>
      <c r="H144" s="334"/>
      <c r="I144" s="674"/>
      <c r="J144" s="390"/>
      <c r="K144" s="390"/>
      <c r="L144" s="390"/>
      <c r="M144" s="390"/>
      <c r="N144" s="390"/>
      <c r="O144" s="390"/>
      <c r="P144" s="390"/>
      <c r="Q144" s="390"/>
      <c r="R144" s="390"/>
      <c r="S144" s="390"/>
      <c r="T144" s="390"/>
      <c r="U144" s="390"/>
      <c r="V144" s="390"/>
      <c r="W144" s="390"/>
      <c r="X144" s="390"/>
      <c r="Y144" s="390"/>
    </row>
    <row r="145" spans="1:25" ht="22.5" customHeight="1">
      <c r="A145" s="1019"/>
      <c r="B145" s="1033"/>
      <c r="C145" s="1034"/>
      <c r="D145" s="1034"/>
      <c r="E145" s="1035"/>
      <c r="F145" s="669"/>
      <c r="G145" s="675"/>
      <c r="H145" s="669"/>
      <c r="I145" s="675"/>
      <c r="J145" s="390"/>
      <c r="K145" s="390"/>
      <c r="M145" s="390"/>
      <c r="N145" s="390"/>
      <c r="O145" s="390"/>
      <c r="P145" s="390"/>
      <c r="Q145" s="390"/>
      <c r="R145" s="390"/>
      <c r="S145" s="390"/>
      <c r="T145" s="390"/>
      <c r="U145" s="390"/>
      <c r="V145" s="390"/>
      <c r="W145" s="390"/>
      <c r="X145" s="390"/>
      <c r="Y145" s="390"/>
    </row>
    <row r="146" spans="1:25" ht="22.5" customHeight="1">
      <c r="A146" s="1019"/>
      <c r="B146" s="1033"/>
      <c r="C146" s="1034"/>
      <c r="D146" s="1034"/>
      <c r="E146" s="1035"/>
      <c r="F146" s="669"/>
      <c r="G146" s="675"/>
      <c r="H146" s="669"/>
      <c r="I146" s="675"/>
      <c r="J146" s="390"/>
      <c r="K146" s="390"/>
      <c r="M146" s="390"/>
      <c r="N146" s="390"/>
      <c r="O146" s="390"/>
      <c r="P146" s="390"/>
      <c r="Q146" s="390"/>
      <c r="R146" s="390"/>
      <c r="S146" s="390"/>
      <c r="T146" s="390"/>
      <c r="U146" s="390"/>
      <c r="V146" s="390"/>
      <c r="W146" s="390"/>
      <c r="X146" s="390"/>
      <c r="Y146" s="390"/>
    </row>
    <row r="147" spans="1:25" ht="22.5" customHeight="1">
      <c r="A147" s="1019"/>
      <c r="B147" s="1033"/>
      <c r="C147" s="1034"/>
      <c r="D147" s="1034"/>
      <c r="E147" s="1035"/>
      <c r="F147" s="669"/>
      <c r="G147" s="675"/>
      <c r="H147" s="669"/>
      <c r="I147" s="675"/>
      <c r="J147" s="390"/>
      <c r="K147" s="390"/>
      <c r="M147" s="390"/>
      <c r="N147" s="390"/>
      <c r="O147" s="390"/>
      <c r="P147" s="390"/>
      <c r="Q147" s="390"/>
      <c r="R147" s="390"/>
      <c r="S147" s="390"/>
      <c r="T147" s="390"/>
      <c r="U147" s="390"/>
      <c r="V147" s="390"/>
      <c r="W147" s="390"/>
      <c r="X147" s="390"/>
      <c r="Y147" s="390"/>
    </row>
    <row r="148" spans="1:25" ht="22.5" customHeight="1">
      <c r="A148" s="1019"/>
      <c r="B148" s="1033"/>
      <c r="C148" s="1034"/>
      <c r="D148" s="1034"/>
      <c r="E148" s="1035"/>
      <c r="F148" s="669"/>
      <c r="G148" s="675"/>
      <c r="H148" s="669"/>
      <c r="I148" s="675"/>
      <c r="J148" s="390"/>
      <c r="K148" s="390"/>
      <c r="M148" s="390"/>
      <c r="N148" s="390"/>
      <c r="O148" s="390"/>
      <c r="P148" s="390"/>
      <c r="Q148" s="390"/>
      <c r="R148" s="390"/>
      <c r="S148" s="390"/>
      <c r="T148" s="390"/>
      <c r="U148" s="390"/>
      <c r="V148" s="390"/>
      <c r="W148" s="390"/>
      <c r="X148" s="390"/>
      <c r="Y148" s="390"/>
    </row>
    <row r="149" spans="1:25" ht="22.5" customHeight="1">
      <c r="A149" s="1019"/>
      <c r="B149" s="1033"/>
      <c r="C149" s="1034"/>
      <c r="D149" s="1034"/>
      <c r="E149" s="1035"/>
      <c r="F149" s="669"/>
      <c r="G149" s="675"/>
      <c r="H149" s="669"/>
      <c r="I149" s="675"/>
      <c r="J149" s="390"/>
      <c r="K149" s="390"/>
      <c r="M149" s="390"/>
      <c r="N149" s="390"/>
      <c r="O149" s="390"/>
      <c r="P149" s="390"/>
      <c r="Q149" s="390"/>
      <c r="R149" s="390"/>
      <c r="S149" s="390"/>
      <c r="T149" s="390"/>
      <c r="U149" s="390"/>
      <c r="V149" s="390"/>
      <c r="W149" s="390"/>
      <c r="X149" s="390"/>
      <c r="Y149" s="390"/>
    </row>
    <row r="150" spans="1:25" ht="22.5" customHeight="1">
      <c r="A150" s="1019"/>
      <c r="B150" s="1036"/>
      <c r="C150" s="1037"/>
      <c r="D150" s="1037"/>
      <c r="E150" s="1038"/>
      <c r="F150" s="669"/>
      <c r="G150" s="675"/>
      <c r="H150" s="669"/>
      <c r="I150" s="675"/>
      <c r="J150" s="390"/>
      <c r="K150" s="390"/>
      <c r="M150" s="390"/>
      <c r="N150" s="390"/>
      <c r="O150" s="390"/>
      <c r="P150" s="390"/>
      <c r="Q150" s="390"/>
      <c r="R150" s="390"/>
      <c r="S150" s="390"/>
      <c r="T150" s="390"/>
      <c r="U150" s="390"/>
      <c r="V150" s="390"/>
      <c r="W150" s="390"/>
      <c r="X150" s="390"/>
      <c r="Y150" s="390"/>
    </row>
    <row r="151" spans="1:25" ht="22.5" customHeight="1">
      <c r="A151" s="392"/>
      <c r="B151" s="673"/>
      <c r="C151" s="673"/>
      <c r="D151" s="673"/>
      <c r="E151" s="673"/>
      <c r="F151" s="669"/>
      <c r="G151" s="675"/>
      <c r="H151" s="669"/>
      <c r="I151" s="675"/>
      <c r="J151" s="390"/>
      <c r="K151" s="390"/>
      <c r="M151" s="390"/>
      <c r="N151" s="390"/>
      <c r="O151" s="390"/>
      <c r="P151" s="390"/>
      <c r="Q151" s="390"/>
      <c r="R151" s="390"/>
      <c r="S151" s="390"/>
      <c r="T151" s="390"/>
      <c r="U151" s="390"/>
      <c r="V151" s="390"/>
      <c r="W151" s="390"/>
      <c r="X151" s="390"/>
      <c r="Y151" s="390"/>
    </row>
    <row r="152" spans="1:25" ht="16.5">
      <c r="A152" s="390"/>
      <c r="B152" s="334"/>
      <c r="C152" s="334"/>
      <c r="D152" s="334"/>
      <c r="E152" s="334"/>
      <c r="F152" s="334"/>
      <c r="G152" s="334"/>
      <c r="H152" s="334"/>
      <c r="I152" s="334"/>
      <c r="J152" s="390"/>
      <c r="K152" s="390"/>
      <c r="M152" s="390"/>
      <c r="N152" s="390"/>
      <c r="O152" s="390"/>
      <c r="P152" s="390"/>
      <c r="Q152" s="390"/>
      <c r="R152" s="390"/>
      <c r="S152" s="390"/>
      <c r="T152" s="390"/>
      <c r="U152" s="390"/>
      <c r="V152" s="390"/>
      <c r="W152" s="390"/>
      <c r="X152" s="390"/>
      <c r="Y152" s="390"/>
    </row>
    <row r="153" spans="1:25" ht="16.5">
      <c r="A153" s="390"/>
      <c r="B153" s="334"/>
      <c r="C153" s="334"/>
      <c r="D153" s="334"/>
      <c r="E153" s="334"/>
      <c r="F153" s="334"/>
      <c r="G153" s="334"/>
      <c r="H153" s="334"/>
      <c r="I153" s="334"/>
      <c r="J153" s="390"/>
      <c r="K153" s="390"/>
      <c r="M153" s="390"/>
      <c r="N153" s="390"/>
      <c r="O153" s="390"/>
      <c r="P153" s="390"/>
      <c r="Q153" s="390"/>
      <c r="R153" s="390"/>
      <c r="S153" s="390"/>
      <c r="T153" s="390"/>
      <c r="U153" s="390"/>
      <c r="V153" s="390"/>
      <c r="W153" s="390"/>
      <c r="X153" s="390"/>
      <c r="Y153" s="390"/>
    </row>
    <row r="154" spans="1:25" ht="51.75" customHeight="1">
      <c r="A154" s="1019" t="s">
        <v>828</v>
      </c>
      <c r="B154" s="1039" t="s">
        <v>829</v>
      </c>
      <c r="C154" s="1039"/>
      <c r="D154" s="1039"/>
      <c r="E154" s="1039"/>
      <c r="F154" s="676"/>
      <c r="G154" s="676"/>
      <c r="H154" s="676"/>
      <c r="I154" s="676"/>
      <c r="J154" s="390"/>
      <c r="K154" s="390"/>
      <c r="M154" s="390"/>
      <c r="N154" s="390"/>
      <c r="O154" s="390"/>
      <c r="P154" s="390"/>
      <c r="Q154" s="390"/>
      <c r="R154" s="390"/>
      <c r="S154" s="390"/>
      <c r="T154" s="390"/>
      <c r="U154" s="390"/>
      <c r="V154" s="390"/>
      <c r="W154" s="390"/>
      <c r="X154" s="390"/>
      <c r="Y154" s="390"/>
    </row>
    <row r="155" spans="1:25" ht="24.95" customHeight="1">
      <c r="A155" s="1019"/>
      <c r="B155" s="1040" t="s">
        <v>830</v>
      </c>
      <c r="C155" s="1040"/>
      <c r="D155" s="1040"/>
      <c r="E155" s="1040"/>
      <c r="F155" s="677" t="s">
        <v>831</v>
      </c>
      <c r="G155" s="678"/>
      <c r="H155" s="677" t="s">
        <v>831</v>
      </c>
      <c r="I155" s="678"/>
      <c r="J155" s="315"/>
      <c r="K155" s="315"/>
      <c r="L155" s="315"/>
      <c r="M155" s="315"/>
      <c r="N155" s="315"/>
      <c r="O155" s="315"/>
      <c r="P155" s="315"/>
      <c r="Q155" s="315"/>
      <c r="R155" s="315"/>
      <c r="S155" s="315"/>
      <c r="T155" s="315"/>
      <c r="U155" s="315"/>
      <c r="V155" s="315"/>
      <c r="W155" s="315"/>
      <c r="X155" s="315"/>
      <c r="Y155" s="315"/>
    </row>
    <row r="156" spans="1:25" ht="24.95" customHeight="1">
      <c r="A156" s="1019"/>
      <c r="B156" s="1040" t="s">
        <v>832</v>
      </c>
      <c r="C156" s="1040"/>
      <c r="D156" s="1040"/>
      <c r="E156" s="1040"/>
      <c r="F156" s="677" t="s">
        <v>833</v>
      </c>
      <c r="G156" s="678"/>
      <c r="H156" s="677" t="s">
        <v>833</v>
      </c>
      <c r="I156" s="678"/>
      <c r="J156" s="315"/>
      <c r="K156" s="315"/>
      <c r="L156" s="315"/>
      <c r="M156" s="315"/>
      <c r="N156" s="315"/>
      <c r="O156" s="315"/>
      <c r="P156" s="315"/>
      <c r="Q156" s="315"/>
      <c r="R156" s="315"/>
      <c r="S156" s="315"/>
      <c r="T156" s="315"/>
      <c r="U156" s="315"/>
      <c r="V156" s="315"/>
      <c r="W156" s="315"/>
      <c r="X156" s="315"/>
      <c r="Y156" s="315"/>
    </row>
    <row r="157" spans="1:25" ht="24.95" customHeight="1">
      <c r="A157" s="382"/>
      <c r="B157" s="1040" t="s">
        <v>834</v>
      </c>
      <c r="C157" s="1040"/>
      <c r="D157" s="1040"/>
      <c r="E157" s="1040"/>
      <c r="F157" s="677" t="s">
        <v>835</v>
      </c>
      <c r="G157" s="678"/>
      <c r="H157" s="677" t="s">
        <v>835</v>
      </c>
      <c r="I157" s="678"/>
      <c r="J157" s="315"/>
      <c r="K157" s="315"/>
      <c r="L157" s="315"/>
      <c r="M157" s="315"/>
      <c r="N157" s="315"/>
      <c r="O157" s="315"/>
      <c r="P157" s="315"/>
      <c r="Q157" s="315"/>
      <c r="R157" s="315"/>
      <c r="S157" s="315"/>
      <c r="T157" s="315"/>
      <c r="U157" s="315"/>
      <c r="V157" s="315"/>
      <c r="W157" s="315"/>
      <c r="X157" s="315"/>
      <c r="Y157" s="315"/>
    </row>
    <row r="158" spans="1:25" ht="24.95" customHeight="1">
      <c r="A158" s="382"/>
      <c r="B158" s="1040" t="s">
        <v>836</v>
      </c>
      <c r="C158" s="1040"/>
      <c r="D158" s="1040"/>
      <c r="E158" s="1040"/>
      <c r="F158" s="677" t="s">
        <v>837</v>
      </c>
      <c r="G158" s="678"/>
      <c r="H158" s="677" t="s">
        <v>837</v>
      </c>
      <c r="I158" s="678"/>
      <c r="J158" s="315"/>
      <c r="K158" s="315"/>
      <c r="L158" s="315"/>
      <c r="M158" s="315"/>
      <c r="N158" s="315"/>
      <c r="O158" s="315"/>
      <c r="P158" s="315"/>
      <c r="Q158" s="315"/>
      <c r="R158" s="315"/>
      <c r="S158" s="315"/>
      <c r="T158" s="315"/>
      <c r="U158" s="315"/>
      <c r="V158" s="315"/>
      <c r="W158" s="315"/>
      <c r="X158" s="315"/>
      <c r="Y158" s="315"/>
    </row>
    <row r="159" spans="1:25" ht="48.75" customHeight="1">
      <c r="A159" s="390"/>
      <c r="B159" s="1040" t="s">
        <v>838</v>
      </c>
      <c r="C159" s="1040"/>
      <c r="D159" s="1040"/>
      <c r="E159" s="1040"/>
      <c r="F159" s="677" t="s">
        <v>839</v>
      </c>
      <c r="G159" s="679"/>
      <c r="H159" s="677" t="s">
        <v>839</v>
      </c>
      <c r="I159" s="679"/>
      <c r="J159" s="315"/>
      <c r="K159" s="315"/>
      <c r="L159" s="390"/>
      <c r="M159" s="390"/>
      <c r="N159" s="315"/>
      <c r="O159" s="315"/>
      <c r="P159" s="390"/>
      <c r="Q159" s="390"/>
      <c r="R159" s="315"/>
      <c r="S159" s="315"/>
      <c r="T159" s="390"/>
      <c r="U159" s="390"/>
      <c r="V159" s="315"/>
      <c r="W159" s="315"/>
      <c r="X159" s="390"/>
      <c r="Y159" s="390"/>
    </row>
    <row r="160" spans="1:25" ht="48.75" customHeight="1">
      <c r="A160" s="390"/>
      <c r="B160" s="1040" t="s">
        <v>840</v>
      </c>
      <c r="C160" s="1040"/>
      <c r="D160" s="1040"/>
      <c r="E160" s="1040"/>
      <c r="F160" s="677" t="s">
        <v>841</v>
      </c>
      <c r="G160" s="680"/>
      <c r="H160" s="677" t="s">
        <v>841</v>
      </c>
      <c r="I160" s="680"/>
      <c r="J160" s="315"/>
      <c r="K160" s="315"/>
      <c r="L160" s="390"/>
      <c r="M160" s="390"/>
      <c r="N160" s="315"/>
      <c r="O160" s="315"/>
      <c r="P160" s="390"/>
      <c r="Q160" s="390"/>
      <c r="R160" s="315"/>
      <c r="S160" s="315"/>
      <c r="T160" s="390"/>
      <c r="U160" s="390"/>
      <c r="V160" s="315"/>
      <c r="W160" s="315"/>
      <c r="X160" s="390"/>
      <c r="Y160" s="390"/>
    </row>
    <row r="161" spans="1:25" ht="9" customHeight="1">
      <c r="A161" s="390"/>
      <c r="B161" s="681"/>
      <c r="C161" s="681"/>
      <c r="D161" s="681"/>
      <c r="E161" s="681"/>
      <c r="F161" s="307"/>
      <c r="G161" s="682"/>
      <c r="H161" s="307"/>
      <c r="I161" s="682"/>
      <c r="J161" s="315"/>
      <c r="K161" s="315"/>
      <c r="L161" s="390"/>
      <c r="M161" s="390"/>
      <c r="N161" s="315"/>
      <c r="O161" s="315"/>
      <c r="P161" s="390"/>
      <c r="Q161" s="390"/>
      <c r="R161" s="315"/>
      <c r="S161" s="315"/>
      <c r="T161" s="390"/>
      <c r="U161" s="390"/>
      <c r="V161" s="315"/>
      <c r="W161" s="315"/>
      <c r="X161" s="390"/>
      <c r="Y161" s="390"/>
    </row>
    <row r="162" spans="1:25" ht="55.5" hidden="1" customHeight="1">
      <c r="A162" s="1019" t="s">
        <v>842</v>
      </c>
      <c r="B162" s="1043" t="s">
        <v>843</v>
      </c>
      <c r="C162" s="1044"/>
      <c r="D162" s="1044"/>
      <c r="E162" s="1044"/>
      <c r="F162" s="683"/>
      <c r="G162" s="684"/>
      <c r="H162" s="683"/>
      <c r="I162" s="684"/>
      <c r="J162" s="315"/>
      <c r="K162" s="315"/>
      <c r="L162" s="390"/>
      <c r="M162" s="390"/>
      <c r="N162" s="315"/>
      <c r="O162" s="315"/>
      <c r="P162" s="390"/>
      <c r="Q162" s="390"/>
      <c r="R162" s="315"/>
      <c r="S162" s="315"/>
      <c r="T162" s="390"/>
      <c r="U162" s="390"/>
      <c r="V162" s="315"/>
      <c r="W162" s="315"/>
      <c r="X162" s="390"/>
      <c r="Y162" s="390"/>
    </row>
    <row r="163" spans="1:25" ht="24.95" hidden="1" customHeight="1">
      <c r="A163" s="1019"/>
      <c r="B163" s="1045" t="s">
        <v>844</v>
      </c>
      <c r="C163" s="1046"/>
      <c r="D163" s="1046"/>
      <c r="E163" s="1046"/>
      <c r="F163" s="685" t="s">
        <v>845</v>
      </c>
      <c r="G163" s="667"/>
      <c r="H163" s="685" t="s">
        <v>845</v>
      </c>
      <c r="I163" s="667"/>
      <c r="J163" s="315"/>
      <c r="K163" s="315"/>
      <c r="L163" s="315"/>
      <c r="M163" s="315"/>
      <c r="N163" s="315"/>
      <c r="O163" s="315"/>
      <c r="P163" s="315"/>
      <c r="Q163" s="315"/>
      <c r="R163" s="315"/>
      <c r="S163" s="315"/>
      <c r="T163" s="315"/>
      <c r="U163" s="315"/>
      <c r="V163" s="315"/>
      <c r="W163" s="315"/>
      <c r="X163" s="315"/>
      <c r="Y163" s="315"/>
    </row>
    <row r="164" spans="1:25" ht="24.95" hidden="1" customHeight="1">
      <c r="A164" s="1019"/>
      <c r="B164" s="1047" t="s">
        <v>846</v>
      </c>
      <c r="C164" s="1048"/>
      <c r="D164" s="1048"/>
      <c r="E164" s="1048"/>
      <c r="F164" s="685" t="s">
        <v>845</v>
      </c>
      <c r="G164" s="667"/>
      <c r="H164" s="685" t="s">
        <v>845</v>
      </c>
      <c r="I164" s="667"/>
      <c r="J164" s="315"/>
      <c r="K164" s="315"/>
      <c r="L164" s="315"/>
      <c r="M164" s="315"/>
      <c r="N164" s="315"/>
      <c r="O164" s="315"/>
      <c r="P164" s="315"/>
      <c r="Q164" s="315"/>
      <c r="R164" s="315"/>
      <c r="S164" s="315"/>
      <c r="T164" s="315"/>
      <c r="U164" s="315"/>
      <c r="V164" s="315"/>
      <c r="W164" s="315"/>
      <c r="X164" s="315"/>
      <c r="Y164" s="315"/>
    </row>
    <row r="165" spans="1:25" ht="24.95" hidden="1" customHeight="1">
      <c r="A165" s="390"/>
      <c r="B165" s="1047" t="s">
        <v>834</v>
      </c>
      <c r="C165" s="1048"/>
      <c r="D165" s="1048"/>
      <c r="E165" s="1048"/>
      <c r="F165" s="685" t="s">
        <v>835</v>
      </c>
      <c r="G165" s="667"/>
      <c r="H165" s="685" t="s">
        <v>835</v>
      </c>
      <c r="I165" s="667"/>
      <c r="J165" s="315"/>
      <c r="K165" s="315"/>
      <c r="L165" s="315"/>
      <c r="N165" s="315"/>
      <c r="O165" s="315"/>
      <c r="P165" s="315"/>
      <c r="Q165" s="315"/>
      <c r="R165" s="315"/>
      <c r="S165" s="315"/>
      <c r="T165" s="315"/>
      <c r="U165" s="315"/>
      <c r="V165" s="315"/>
      <c r="W165" s="315"/>
      <c r="X165" s="315"/>
      <c r="Y165" s="315"/>
    </row>
    <row r="166" spans="1:25" ht="37.5" hidden="1" customHeight="1">
      <c r="A166" s="390"/>
      <c r="B166" s="1053" t="s">
        <v>838</v>
      </c>
      <c r="C166" s="1054"/>
      <c r="D166" s="1054"/>
      <c r="E166" s="1054"/>
      <c r="F166" s="686" t="s">
        <v>839</v>
      </c>
      <c r="G166" s="687"/>
      <c r="H166" s="686" t="s">
        <v>839</v>
      </c>
      <c r="I166" s="687"/>
      <c r="J166" s="315"/>
      <c r="K166" s="315"/>
      <c r="L166" s="390"/>
      <c r="N166" s="315"/>
      <c r="O166" s="315"/>
      <c r="P166" s="390"/>
      <c r="Q166" s="390"/>
      <c r="R166" s="315"/>
      <c r="S166" s="315"/>
      <c r="T166" s="390"/>
      <c r="U166" s="390"/>
      <c r="V166" s="315"/>
      <c r="W166" s="315"/>
      <c r="X166" s="390"/>
      <c r="Y166" s="390"/>
    </row>
    <row r="167" spans="1:25" ht="6.75" customHeight="1">
      <c r="A167" s="390"/>
      <c r="B167" s="334"/>
      <c r="C167" s="334"/>
      <c r="D167" s="334"/>
      <c r="E167" s="334"/>
      <c r="F167" s="334"/>
      <c r="G167" s="334"/>
      <c r="H167" s="334"/>
      <c r="I167" s="334"/>
      <c r="J167" s="390"/>
      <c r="K167" s="390"/>
      <c r="L167" s="390"/>
      <c r="N167" s="390"/>
      <c r="O167" s="390"/>
      <c r="P167" s="390"/>
      <c r="Q167" s="390"/>
      <c r="R167" s="390"/>
      <c r="S167" s="390"/>
      <c r="T167" s="390"/>
      <c r="U167" s="390"/>
      <c r="V167" s="390"/>
      <c r="W167" s="390"/>
      <c r="X167" s="390"/>
      <c r="Y167" s="390"/>
    </row>
    <row r="168" spans="1:25" ht="30.75" customHeight="1">
      <c r="A168" s="1019" t="s">
        <v>842</v>
      </c>
      <c r="B168" s="1049" t="s">
        <v>968</v>
      </c>
      <c r="C168" s="1050"/>
      <c r="D168" s="1050"/>
      <c r="E168" s="1050"/>
      <c r="F168" s="1055"/>
      <c r="G168" s="1056"/>
      <c r="H168" s="1055"/>
      <c r="I168" s="1056"/>
      <c r="J168" s="315"/>
      <c r="K168" s="315"/>
      <c r="L168" s="315"/>
      <c r="M168" s="315"/>
      <c r="N168" s="315"/>
      <c r="O168" s="315"/>
      <c r="P168" s="315"/>
      <c r="Q168" s="315"/>
      <c r="R168" s="315"/>
      <c r="S168" s="315"/>
      <c r="T168" s="315"/>
      <c r="U168" s="315"/>
      <c r="V168" s="315"/>
      <c r="W168" s="315"/>
      <c r="X168" s="315"/>
      <c r="Y168" s="315"/>
    </row>
    <row r="169" spans="1:25" ht="41.25" customHeight="1">
      <c r="A169" s="1019"/>
      <c r="B169" s="1057" t="s">
        <v>847</v>
      </c>
      <c r="C169" s="1058"/>
      <c r="D169" s="1058"/>
      <c r="E169" s="1058"/>
      <c r="F169" s="1059"/>
      <c r="G169" s="1060"/>
      <c r="H169" s="1059"/>
      <c r="I169" s="1060"/>
      <c r="J169" s="390"/>
      <c r="K169" s="390"/>
      <c r="L169" s="390"/>
      <c r="M169" s="390"/>
      <c r="N169" s="390"/>
      <c r="O169" s="390"/>
      <c r="P169" s="390"/>
      <c r="Q169" s="390"/>
      <c r="R169" s="390"/>
      <c r="S169" s="390"/>
      <c r="T169" s="390"/>
      <c r="U169" s="390"/>
      <c r="V169" s="390"/>
      <c r="W169" s="390"/>
      <c r="X169" s="390"/>
      <c r="Y169" s="390"/>
    </row>
    <row r="170" spans="1:25" ht="24.95" customHeight="1">
      <c r="A170" s="1019" t="s">
        <v>848</v>
      </c>
      <c r="B170" s="1057" t="s">
        <v>849</v>
      </c>
      <c r="C170" s="1058"/>
      <c r="D170" s="1058"/>
      <c r="E170" s="1058"/>
      <c r="F170" s="1059"/>
      <c r="G170" s="1060"/>
      <c r="H170" s="1059"/>
      <c r="I170" s="1060"/>
      <c r="J170" s="390"/>
      <c r="K170" s="390"/>
      <c r="L170" s="390"/>
      <c r="M170" s="390"/>
      <c r="N170" s="390"/>
      <c r="O170" s="390"/>
      <c r="P170" s="390"/>
      <c r="Q170" s="390"/>
      <c r="R170" s="390"/>
      <c r="S170" s="390"/>
      <c r="T170" s="390"/>
      <c r="U170" s="390"/>
      <c r="V170" s="390"/>
      <c r="W170" s="390"/>
      <c r="X170" s="390"/>
      <c r="Y170" s="390"/>
    </row>
    <row r="171" spans="1:25" ht="16.5">
      <c r="B171" s="435"/>
      <c r="C171" s="435"/>
      <c r="D171" s="435"/>
      <c r="E171" s="435"/>
      <c r="F171" s="435"/>
      <c r="G171" s="435"/>
      <c r="H171" s="435"/>
      <c r="I171" s="435"/>
    </row>
    <row r="172" spans="1:25" ht="52.5" customHeight="1">
      <c r="A172" s="1019" t="s">
        <v>850</v>
      </c>
      <c r="B172" s="1049" t="s">
        <v>851</v>
      </c>
      <c r="C172" s="1050"/>
      <c r="D172" s="1050"/>
      <c r="E172" s="1050"/>
      <c r="F172" s="1051"/>
      <c r="G172" s="1052"/>
      <c r="H172" s="1051"/>
      <c r="I172" s="1052"/>
      <c r="J172" s="390"/>
      <c r="K172" s="390"/>
      <c r="L172" s="390"/>
      <c r="M172" s="390"/>
      <c r="N172" s="390"/>
      <c r="O172" s="390"/>
      <c r="P172" s="390"/>
      <c r="Q172" s="390"/>
      <c r="R172" s="390"/>
      <c r="S172" s="390"/>
      <c r="T172" s="390"/>
      <c r="U172" s="390"/>
      <c r="V172" s="390"/>
      <c r="W172" s="390"/>
      <c r="X172" s="390"/>
      <c r="Y172" s="390"/>
    </row>
    <row r="173" spans="1:25" ht="16.5">
      <c r="A173" s="1019"/>
      <c r="B173" s="334"/>
      <c r="C173" s="334"/>
      <c r="D173" s="334"/>
      <c r="E173" s="334"/>
      <c r="F173" s="334"/>
      <c r="G173" s="334"/>
      <c r="H173" s="334"/>
      <c r="I173" s="334"/>
      <c r="J173" s="609"/>
    </row>
    <row r="174" spans="1:25" s="625" customFormat="1" ht="16.5" hidden="1">
      <c r="A174" s="1019"/>
      <c r="B174" s="689"/>
      <c r="C174" s="689"/>
      <c r="D174" s="689"/>
      <c r="E174" s="689"/>
      <c r="F174" s="689"/>
      <c r="G174" s="690" t="s">
        <v>807</v>
      </c>
      <c r="H174" s="689"/>
      <c r="I174" s="691" t="s">
        <v>807</v>
      </c>
      <c r="J174" s="624"/>
      <c r="W174" s="617"/>
    </row>
    <row r="175" spans="1:25" s="617" customFormat="1" ht="16.5" hidden="1">
      <c r="A175" s="616"/>
      <c r="B175" s="692"/>
      <c r="C175" s="692"/>
      <c r="D175" s="692"/>
      <c r="E175" s="692"/>
      <c r="F175" s="692"/>
      <c r="G175" s="690" t="s">
        <v>804</v>
      </c>
      <c r="H175" s="692"/>
      <c r="I175" s="691" t="s">
        <v>804</v>
      </c>
      <c r="J175" s="616"/>
    </row>
    <row r="176" spans="1:25" s="617" customFormat="1" ht="16.5" hidden="1">
      <c r="A176" s="616"/>
      <c r="B176" s="692"/>
      <c r="C176" s="692"/>
      <c r="D176" s="692"/>
      <c r="E176" s="692"/>
      <c r="F176" s="692"/>
      <c r="G176" s="690" t="s">
        <v>804</v>
      </c>
      <c r="H176" s="692"/>
      <c r="I176" s="691" t="s">
        <v>804</v>
      </c>
      <c r="J176" s="616"/>
    </row>
    <row r="177" spans="1:25" ht="16.5" hidden="1">
      <c r="A177" s="609"/>
      <c r="B177" s="334"/>
      <c r="C177" s="334"/>
      <c r="D177" s="334"/>
      <c r="E177" s="334"/>
      <c r="F177" s="433"/>
      <c r="G177" s="435"/>
      <c r="H177" s="433"/>
      <c r="I177" s="435"/>
      <c r="V177" s="626"/>
    </row>
    <row r="178" spans="1:25" ht="16.5" hidden="1">
      <c r="A178" s="609"/>
      <c r="B178" s="334"/>
      <c r="C178" s="334"/>
      <c r="D178" s="334"/>
      <c r="E178" s="334"/>
      <c r="F178" s="334"/>
      <c r="G178" s="334"/>
      <c r="H178" s="334"/>
      <c r="I178" s="334"/>
      <c r="J178" s="609"/>
    </row>
    <row r="179" spans="1:25" ht="16.5" hidden="1">
      <c r="A179" s="609"/>
      <c r="B179" s="334"/>
      <c r="C179" s="334"/>
      <c r="D179" s="334"/>
      <c r="E179" s="334"/>
      <c r="F179" s="334"/>
      <c r="G179" s="334"/>
      <c r="H179" s="334"/>
      <c r="I179" s="334"/>
      <c r="J179" s="609"/>
    </row>
    <row r="180" spans="1:25" ht="16.5" hidden="1">
      <c r="A180" s="609"/>
      <c r="B180" s="334"/>
      <c r="C180" s="334"/>
      <c r="D180" s="334"/>
      <c r="E180" s="334"/>
      <c r="F180" s="334"/>
      <c r="G180" s="334"/>
      <c r="H180" s="334"/>
      <c r="I180" s="334"/>
      <c r="J180" s="609"/>
    </row>
    <row r="181" spans="1:25" ht="16.5" hidden="1">
      <c r="A181" s="609"/>
      <c r="B181" s="334"/>
      <c r="C181" s="334"/>
      <c r="D181" s="334"/>
      <c r="E181" s="334"/>
      <c r="F181" s="334"/>
      <c r="G181" s="334"/>
      <c r="H181" s="334"/>
      <c r="I181" s="334"/>
      <c r="J181" s="609"/>
    </row>
    <row r="182" spans="1:25" ht="18.75" hidden="1" customHeight="1">
      <c r="A182" s="609"/>
      <c r="B182" s="334"/>
      <c r="C182" s="334"/>
      <c r="D182" s="334"/>
      <c r="E182" s="334"/>
      <c r="F182" s="1061"/>
      <c r="G182" s="1061"/>
      <c r="H182" s="1061"/>
      <c r="I182" s="1061"/>
      <c r="J182" s="982"/>
      <c r="K182" s="982"/>
      <c r="L182" s="982"/>
      <c r="M182" s="982"/>
      <c r="N182" s="1062"/>
      <c r="O182" s="1062"/>
      <c r="P182" s="1062"/>
      <c r="Q182" s="1062"/>
      <c r="R182" s="1062"/>
      <c r="S182" s="1062"/>
      <c r="T182" s="1062"/>
      <c r="U182" s="1062"/>
      <c r="V182" s="1062"/>
      <c r="W182" s="1062"/>
      <c r="X182" s="1062"/>
      <c r="Y182" s="1062"/>
    </row>
    <row r="183" spans="1:25" ht="15.75" hidden="1" customHeight="1">
      <c r="A183" s="609"/>
      <c r="B183" s="334"/>
      <c r="C183" s="334"/>
      <c r="D183" s="334"/>
      <c r="E183" s="334"/>
      <c r="F183" s="466"/>
      <c r="G183" s="466"/>
      <c r="H183" s="466"/>
      <c r="I183" s="466"/>
      <c r="J183" s="580"/>
      <c r="K183" s="580"/>
      <c r="L183" s="580"/>
      <c r="M183" s="580"/>
      <c r="N183" s="627"/>
      <c r="O183" s="627"/>
      <c r="P183" s="627"/>
      <c r="Q183" s="627"/>
      <c r="R183" s="627"/>
      <c r="S183" s="627"/>
      <c r="T183" s="627"/>
      <c r="U183" s="627"/>
      <c r="V183" s="627"/>
      <c r="W183" s="627"/>
      <c r="X183" s="627"/>
      <c r="Y183" s="627"/>
    </row>
    <row r="184" spans="1:25" ht="15.75" hidden="1" customHeight="1">
      <c r="A184" s="609"/>
      <c r="B184" s="334"/>
      <c r="C184" s="334"/>
      <c r="D184" s="334"/>
      <c r="E184" s="334"/>
      <c r="F184" s="466"/>
      <c r="G184" s="466"/>
      <c r="H184" s="466"/>
      <c r="I184" s="466"/>
      <c r="J184" s="580"/>
      <c r="K184" s="580"/>
      <c r="L184" s="580"/>
      <c r="M184" s="580"/>
      <c r="N184" s="627"/>
      <c r="O184" s="627"/>
      <c r="P184" s="627"/>
      <c r="Q184" s="627"/>
      <c r="R184" s="627"/>
      <c r="S184" s="627"/>
      <c r="T184" s="627"/>
      <c r="U184" s="627"/>
      <c r="V184" s="627"/>
      <c r="W184" s="627"/>
      <c r="X184" s="627"/>
      <c r="Y184" s="627"/>
    </row>
    <row r="185" spans="1:25" ht="15.75" hidden="1" customHeight="1">
      <c r="A185" s="609"/>
      <c r="B185" s="334"/>
      <c r="C185" s="334"/>
      <c r="D185" s="334"/>
      <c r="E185" s="334"/>
      <c r="F185" s="466"/>
      <c r="G185" s="466"/>
      <c r="H185" s="466"/>
      <c r="I185" s="466"/>
      <c r="J185" s="580"/>
      <c r="K185" s="580"/>
      <c r="L185" s="580"/>
      <c r="M185" s="580"/>
      <c r="N185" s="627"/>
      <c r="O185" s="627"/>
      <c r="P185" s="627"/>
      <c r="Q185" s="627"/>
      <c r="R185" s="627"/>
      <c r="S185" s="627"/>
      <c r="T185" s="627"/>
      <c r="U185" s="627"/>
      <c r="V185" s="627"/>
      <c r="W185" s="627"/>
      <c r="X185" s="627"/>
      <c r="Y185" s="627"/>
    </row>
    <row r="186" spans="1:25" ht="15.75" hidden="1" customHeight="1">
      <c r="A186" s="609"/>
      <c r="B186" s="334"/>
      <c r="C186" s="334"/>
      <c r="D186" s="334"/>
      <c r="E186" s="334"/>
      <c r="F186" s="466"/>
      <c r="G186" s="466"/>
      <c r="H186" s="466"/>
      <c r="I186" s="466"/>
      <c r="J186" s="580"/>
      <c r="K186" s="580"/>
      <c r="L186" s="580"/>
      <c r="M186" s="580"/>
      <c r="N186" s="627"/>
      <c r="O186" s="627"/>
      <c r="P186" s="627"/>
      <c r="Q186" s="627"/>
      <c r="R186" s="627"/>
      <c r="S186" s="627"/>
      <c r="T186" s="627"/>
      <c r="U186" s="627"/>
      <c r="V186" s="627"/>
      <c r="W186" s="627"/>
      <c r="X186" s="627"/>
      <c r="Y186" s="627"/>
    </row>
    <row r="187" spans="1:25" ht="15.75" hidden="1" customHeight="1">
      <c r="A187" s="609"/>
      <c r="B187" s="334"/>
      <c r="C187" s="334"/>
      <c r="D187" s="334"/>
      <c r="E187" s="334"/>
      <c r="F187" s="466"/>
      <c r="G187" s="466"/>
      <c r="H187" s="466"/>
      <c r="I187" s="466"/>
      <c r="J187" s="580"/>
      <c r="K187" s="580"/>
      <c r="L187" s="580"/>
      <c r="M187" s="580"/>
      <c r="N187" s="627"/>
      <c r="O187" s="627"/>
      <c r="P187" s="627"/>
      <c r="Q187" s="627"/>
      <c r="R187" s="627"/>
      <c r="S187" s="627"/>
      <c r="T187" s="627"/>
      <c r="U187" s="627"/>
      <c r="V187" s="627"/>
      <c r="W187" s="627"/>
      <c r="X187" s="627"/>
      <c r="Y187" s="627"/>
    </row>
    <row r="188" spans="1:25" ht="15.75" hidden="1" customHeight="1">
      <c r="A188" s="609"/>
      <c r="B188" s="334"/>
      <c r="C188" s="334"/>
      <c r="D188" s="334"/>
      <c r="E188" s="334"/>
      <c r="F188" s="466"/>
      <c r="G188" s="466"/>
      <c r="H188" s="466"/>
      <c r="I188" s="466"/>
      <c r="J188" s="580"/>
      <c r="K188" s="580"/>
      <c r="L188" s="580"/>
      <c r="M188" s="580"/>
      <c r="N188" s="627"/>
      <c r="O188" s="627"/>
      <c r="P188" s="627"/>
      <c r="Q188" s="627"/>
      <c r="R188" s="627"/>
      <c r="S188" s="627"/>
      <c r="T188" s="627"/>
      <c r="U188" s="627"/>
      <c r="V188" s="627"/>
      <c r="W188" s="627"/>
      <c r="X188" s="627"/>
      <c r="Y188" s="627"/>
    </row>
    <row r="189" spans="1:25" ht="15.75" hidden="1" customHeight="1">
      <c r="A189" s="609"/>
      <c r="B189" s="334"/>
      <c r="C189" s="334"/>
      <c r="D189" s="334"/>
      <c r="E189" s="334"/>
      <c r="F189" s="466"/>
      <c r="G189" s="466"/>
      <c r="H189" s="466"/>
      <c r="I189" s="466"/>
      <c r="J189" s="580"/>
      <c r="K189" s="580"/>
      <c r="L189" s="580"/>
      <c r="M189" s="580"/>
      <c r="N189" s="627"/>
      <c r="O189" s="627"/>
      <c r="P189" s="627"/>
      <c r="Q189" s="627"/>
      <c r="R189" s="627"/>
      <c r="S189" s="627"/>
      <c r="T189" s="627"/>
      <c r="U189" s="627"/>
      <c r="V189" s="627"/>
      <c r="W189" s="627"/>
      <c r="X189" s="627"/>
      <c r="Y189" s="627"/>
    </row>
    <row r="190" spans="1:25" ht="15.75" hidden="1" customHeight="1">
      <c r="A190" s="609"/>
      <c r="B190" s="334"/>
      <c r="C190" s="334"/>
      <c r="D190" s="334"/>
      <c r="E190" s="334"/>
      <c r="F190" s="466"/>
      <c r="G190" s="466"/>
      <c r="H190" s="466"/>
      <c r="I190" s="466"/>
      <c r="J190" s="580"/>
      <c r="K190" s="580"/>
      <c r="N190" s="627"/>
      <c r="O190" s="627"/>
      <c r="P190" s="627"/>
      <c r="Q190" s="627"/>
      <c r="R190" s="627"/>
      <c r="S190" s="627"/>
      <c r="T190" s="627"/>
      <c r="U190" s="627"/>
      <c r="V190" s="627"/>
      <c r="W190" s="627"/>
      <c r="X190" s="627"/>
      <c r="Y190" s="627"/>
    </row>
    <row r="191" spans="1:25" ht="15.75" hidden="1" customHeight="1">
      <c r="A191" s="609"/>
      <c r="B191" s="334"/>
      <c r="C191" s="334"/>
      <c r="D191" s="334"/>
      <c r="E191" s="334"/>
      <c r="F191" s="466"/>
      <c r="G191" s="466"/>
      <c r="H191" s="466"/>
      <c r="I191" s="466"/>
      <c r="J191" s="580"/>
      <c r="K191" s="580"/>
      <c r="N191" s="627"/>
      <c r="O191" s="627"/>
      <c r="P191" s="627"/>
      <c r="Q191" s="627"/>
      <c r="R191" s="627"/>
      <c r="S191" s="627"/>
      <c r="T191" s="627"/>
      <c r="U191" s="627"/>
      <c r="V191" s="627"/>
      <c r="W191" s="627"/>
      <c r="X191" s="627"/>
      <c r="Y191" s="627"/>
    </row>
    <row r="192" spans="1:25" ht="15.75" hidden="1" customHeight="1">
      <c r="A192" s="609"/>
      <c r="B192" s="334"/>
      <c r="C192" s="334"/>
      <c r="D192" s="334"/>
      <c r="E192" s="334"/>
      <c r="F192" s="466"/>
      <c r="G192" s="466"/>
      <c r="H192" s="466"/>
      <c r="I192" s="466"/>
      <c r="J192" s="580"/>
      <c r="K192" s="580"/>
      <c r="N192" s="627"/>
      <c r="O192" s="627"/>
      <c r="P192" s="627"/>
      <c r="Q192" s="627"/>
      <c r="R192" s="627"/>
      <c r="S192" s="627"/>
      <c r="T192" s="627"/>
      <c r="U192" s="627"/>
      <c r="V192" s="627"/>
      <c r="W192" s="627"/>
      <c r="X192" s="627"/>
      <c r="Y192" s="627"/>
    </row>
    <row r="193" spans="1:25" ht="15.75" hidden="1" customHeight="1">
      <c r="A193" s="609"/>
      <c r="B193" s="334"/>
      <c r="C193" s="334"/>
      <c r="D193" s="334"/>
      <c r="E193" s="334"/>
      <c r="F193" s="466"/>
      <c r="G193" s="466"/>
      <c r="H193" s="466"/>
      <c r="I193" s="466"/>
      <c r="J193" s="580"/>
      <c r="K193" s="580"/>
      <c r="N193" s="627"/>
      <c r="O193" s="627"/>
      <c r="P193" s="627"/>
      <c r="Q193" s="627"/>
      <c r="R193" s="627"/>
      <c r="S193" s="627"/>
      <c r="T193" s="627"/>
      <c r="U193" s="627"/>
      <c r="V193" s="627"/>
      <c r="W193" s="627"/>
      <c r="X193" s="627"/>
      <c r="Y193" s="627"/>
    </row>
    <row r="194" spans="1:25" ht="15.75" hidden="1" customHeight="1">
      <c r="A194" s="609"/>
      <c r="B194" s="334"/>
      <c r="C194" s="334"/>
      <c r="D194" s="334"/>
      <c r="E194" s="334"/>
      <c r="F194" s="466"/>
      <c r="G194" s="466"/>
      <c r="H194" s="466"/>
      <c r="I194" s="466"/>
      <c r="J194" s="580"/>
      <c r="K194" s="580"/>
      <c r="L194" s="580"/>
      <c r="M194" s="580"/>
      <c r="N194" s="627"/>
      <c r="O194" s="627"/>
      <c r="P194" s="627"/>
      <c r="Q194" s="627"/>
      <c r="R194" s="627"/>
      <c r="S194" s="627"/>
      <c r="T194" s="627"/>
      <c r="U194" s="627"/>
      <c r="V194" s="627"/>
      <c r="W194" s="627"/>
      <c r="X194" s="627"/>
      <c r="Y194" s="627"/>
    </row>
    <row r="195" spans="1:25" ht="15.75" hidden="1" customHeight="1">
      <c r="A195" s="609"/>
      <c r="B195" s="334"/>
      <c r="C195" s="334"/>
      <c r="D195" s="334"/>
      <c r="E195" s="334"/>
      <c r="F195" s="466"/>
      <c r="G195" s="466"/>
      <c r="H195" s="466"/>
      <c r="I195" s="466"/>
      <c r="J195" s="580"/>
      <c r="K195" s="580"/>
      <c r="L195" s="580"/>
      <c r="M195" s="580"/>
      <c r="N195" s="627"/>
      <c r="O195" s="627"/>
      <c r="P195" s="627"/>
      <c r="Q195" s="627"/>
      <c r="R195" s="627"/>
      <c r="S195" s="627"/>
      <c r="T195" s="627"/>
      <c r="U195" s="627"/>
      <c r="V195" s="627"/>
      <c r="W195" s="627"/>
      <c r="X195" s="627"/>
      <c r="Y195" s="627"/>
    </row>
    <row r="196" spans="1:25" ht="16.5" hidden="1">
      <c r="A196" s="390"/>
      <c r="B196" s="334"/>
      <c r="C196" s="334"/>
      <c r="D196" s="334"/>
      <c r="E196" s="334"/>
      <c r="F196" s="334"/>
      <c r="G196" s="334"/>
      <c r="H196" s="334"/>
      <c r="I196" s="334"/>
      <c r="J196" s="390"/>
      <c r="K196" s="382"/>
      <c r="L196" s="382"/>
      <c r="M196" s="382"/>
      <c r="N196" s="382"/>
      <c r="O196" s="382"/>
      <c r="P196" s="382"/>
    </row>
    <row r="197" spans="1:25" ht="15.75" hidden="1" customHeight="1">
      <c r="A197" s="609"/>
      <c r="B197" s="334"/>
      <c r="C197" s="334"/>
      <c r="D197" s="334"/>
      <c r="E197" s="334"/>
      <c r="F197" s="466"/>
      <c r="G197" s="466"/>
      <c r="H197" s="466"/>
      <c r="I197" s="466"/>
      <c r="J197" s="580"/>
      <c r="K197" s="580"/>
      <c r="L197" s="580"/>
      <c r="M197" s="580"/>
      <c r="N197" s="627"/>
      <c r="O197" s="627"/>
      <c r="P197" s="627"/>
      <c r="Q197" s="627"/>
      <c r="R197" s="627"/>
      <c r="S197" s="627"/>
      <c r="T197" s="627"/>
      <c r="U197" s="627"/>
      <c r="V197" s="627"/>
      <c r="W197" s="627"/>
      <c r="X197" s="627"/>
      <c r="Y197" s="627"/>
    </row>
    <row r="198" spans="1:25" ht="16.5" hidden="1">
      <c r="A198" s="390"/>
      <c r="B198" s="334"/>
      <c r="C198" s="334"/>
      <c r="D198" s="334"/>
      <c r="E198" s="334"/>
      <c r="F198" s="334"/>
      <c r="G198" s="334"/>
      <c r="H198" s="334"/>
      <c r="I198" s="334"/>
      <c r="J198" s="390"/>
      <c r="L198" s="382"/>
      <c r="M198" s="382"/>
      <c r="N198" s="382"/>
      <c r="O198" s="382"/>
      <c r="P198" s="382"/>
    </row>
    <row r="199" spans="1:25" ht="15.75" hidden="1" customHeight="1">
      <c r="A199" s="609"/>
      <c r="B199" s="334"/>
      <c r="C199" s="334"/>
      <c r="D199" s="334"/>
      <c r="E199" s="334"/>
      <c r="F199" s="466"/>
      <c r="G199" s="466"/>
      <c r="H199" s="466"/>
      <c r="I199" s="466"/>
      <c r="J199" s="580"/>
      <c r="L199" s="580"/>
      <c r="M199" s="580"/>
      <c r="N199" s="627"/>
      <c r="O199" s="627"/>
      <c r="P199" s="627"/>
      <c r="Q199" s="627"/>
      <c r="R199" s="627"/>
      <c r="S199" s="627"/>
      <c r="T199" s="627"/>
      <c r="U199" s="627"/>
      <c r="V199" s="627"/>
      <c r="W199" s="627"/>
      <c r="X199" s="627"/>
      <c r="Y199" s="627"/>
    </row>
    <row r="200" spans="1:25" ht="16.5" hidden="1">
      <c r="A200" s="390"/>
      <c r="B200" s="334"/>
      <c r="C200" s="334"/>
      <c r="D200" s="334"/>
      <c r="E200" s="334"/>
      <c r="F200" s="334"/>
      <c r="G200" s="334"/>
      <c r="H200" s="334"/>
      <c r="I200" s="334"/>
      <c r="J200" s="390"/>
      <c r="L200" s="382"/>
      <c r="M200" s="382"/>
      <c r="N200" s="382"/>
      <c r="O200" s="382"/>
      <c r="P200" s="382"/>
    </row>
    <row r="201" spans="1:25" ht="15.75" hidden="1" customHeight="1">
      <c r="A201" s="609"/>
      <c r="B201" s="334"/>
      <c r="C201" s="334"/>
      <c r="D201" s="334"/>
      <c r="E201" s="334"/>
      <c r="F201" s="466"/>
      <c r="G201" s="466"/>
      <c r="H201" s="466"/>
      <c r="I201" s="466"/>
      <c r="J201" s="580"/>
      <c r="K201" s="580"/>
      <c r="L201" s="580"/>
      <c r="M201" s="580"/>
      <c r="N201" s="627"/>
      <c r="O201" s="627"/>
      <c r="P201" s="627"/>
      <c r="Q201" s="627"/>
      <c r="R201" s="627"/>
      <c r="S201" s="627"/>
      <c r="T201" s="627"/>
      <c r="U201" s="627"/>
      <c r="V201" s="627"/>
      <c r="W201" s="627"/>
      <c r="X201" s="627"/>
      <c r="Y201" s="627"/>
    </row>
    <row r="202" spans="1:25" ht="16.5" hidden="1">
      <c r="A202" s="390"/>
      <c r="B202" s="334"/>
      <c r="C202" s="334"/>
      <c r="D202" s="334"/>
      <c r="E202" s="334"/>
      <c r="F202" s="334"/>
      <c r="G202" s="334"/>
      <c r="H202" s="334"/>
      <c r="I202" s="334"/>
      <c r="J202" s="390"/>
      <c r="K202" s="382"/>
      <c r="L202" s="382"/>
      <c r="M202" s="382"/>
      <c r="N202" s="382"/>
      <c r="O202" s="382"/>
      <c r="P202" s="382"/>
    </row>
    <row r="203" spans="1:25" ht="15.75" hidden="1" customHeight="1">
      <c r="A203" s="609"/>
      <c r="B203" s="334"/>
      <c r="C203" s="334"/>
      <c r="D203" s="334"/>
      <c r="E203" s="334"/>
      <c r="F203" s="466"/>
      <c r="G203" s="466"/>
      <c r="H203" s="466"/>
      <c r="I203" s="466"/>
      <c r="J203" s="580"/>
      <c r="K203" s="580"/>
      <c r="L203" s="580"/>
      <c r="M203" s="580"/>
      <c r="N203" s="627"/>
      <c r="O203" s="627"/>
      <c r="P203" s="627"/>
      <c r="Q203" s="627"/>
      <c r="R203" s="627"/>
      <c r="S203" s="627"/>
      <c r="T203" s="627"/>
      <c r="U203" s="627"/>
      <c r="V203" s="627"/>
      <c r="W203" s="627"/>
      <c r="X203" s="627"/>
      <c r="Y203" s="627"/>
    </row>
    <row r="204" spans="1:25" ht="16.5" hidden="1">
      <c r="A204" s="390"/>
      <c r="B204" s="334"/>
      <c r="C204" s="334"/>
      <c r="D204" s="334"/>
      <c r="E204" s="334"/>
      <c r="F204" s="334"/>
      <c r="G204" s="334"/>
      <c r="H204" s="334"/>
      <c r="I204" s="334"/>
      <c r="J204" s="390"/>
      <c r="K204" s="382"/>
      <c r="L204" s="382"/>
      <c r="M204" s="382"/>
      <c r="N204" s="382"/>
      <c r="O204" s="382"/>
      <c r="P204" s="382"/>
    </row>
    <row r="205" spans="1:25" ht="16.5" hidden="1">
      <c r="A205" s="390"/>
      <c r="B205" s="334"/>
      <c r="C205" s="334"/>
      <c r="D205" s="334"/>
      <c r="E205" s="334"/>
      <c r="F205" s="334"/>
      <c r="G205" s="334"/>
      <c r="H205" s="334"/>
      <c r="I205" s="334"/>
      <c r="J205" s="390"/>
      <c r="K205" s="382"/>
      <c r="L205" s="382"/>
      <c r="M205" s="382"/>
      <c r="N205" s="382"/>
      <c r="O205" s="382"/>
      <c r="P205" s="382"/>
    </row>
    <row r="206" spans="1:25" ht="16.5" hidden="1">
      <c r="A206" s="390"/>
      <c r="B206" s="334"/>
      <c r="C206" s="334"/>
      <c r="D206" s="334"/>
      <c r="E206" s="334"/>
      <c r="F206" s="334"/>
      <c r="G206" s="334"/>
      <c r="H206" s="334"/>
      <c r="I206" s="334"/>
      <c r="J206" s="390"/>
      <c r="K206" s="382"/>
      <c r="L206" s="382"/>
      <c r="M206" s="382"/>
      <c r="N206" s="382"/>
      <c r="O206" s="382"/>
      <c r="P206" s="382"/>
    </row>
    <row r="207" spans="1:25" ht="16.5" hidden="1">
      <c r="A207" s="390"/>
      <c r="B207" s="334"/>
      <c r="C207" s="334"/>
      <c r="D207" s="334"/>
      <c r="E207" s="334"/>
      <c r="F207" s="334"/>
      <c r="G207" s="334"/>
      <c r="H207" s="334"/>
      <c r="I207" s="334"/>
      <c r="J207" s="390"/>
      <c r="K207" s="382"/>
      <c r="L207" s="382"/>
      <c r="M207" s="382"/>
      <c r="N207" s="382"/>
      <c r="O207" s="382"/>
      <c r="P207" s="382"/>
    </row>
    <row r="208" spans="1:25" ht="16.5" hidden="1">
      <c r="A208" s="390"/>
      <c r="B208" s="334"/>
      <c r="C208" s="334"/>
      <c r="D208" s="334"/>
      <c r="E208" s="334"/>
      <c r="F208" s="334"/>
      <c r="G208" s="334"/>
      <c r="H208" s="334"/>
      <c r="I208" s="334"/>
      <c r="J208" s="390"/>
      <c r="K208" s="382"/>
      <c r="L208" s="382"/>
      <c r="M208" s="382"/>
      <c r="N208" s="382"/>
      <c r="O208" s="382"/>
      <c r="P208" s="382"/>
    </row>
    <row r="209" spans="1:25" ht="16.5" hidden="1">
      <c r="A209" s="390"/>
      <c r="B209" s="334"/>
      <c r="C209" s="334"/>
      <c r="D209" s="334"/>
      <c r="E209" s="334"/>
      <c r="F209" s="334"/>
      <c r="G209" s="334"/>
      <c r="H209" s="334"/>
      <c r="I209" s="334"/>
      <c r="J209" s="390"/>
      <c r="K209" s="382"/>
      <c r="L209" s="382"/>
      <c r="M209" s="382"/>
      <c r="N209" s="382"/>
      <c r="O209" s="382"/>
      <c r="P209" s="382"/>
    </row>
    <row r="210" spans="1:25" ht="16.5">
      <c r="A210" s="390"/>
      <c r="B210" s="334"/>
      <c r="C210" s="334"/>
      <c r="D210" s="334"/>
      <c r="E210" s="334"/>
      <c r="F210" s="334"/>
      <c r="G210" s="334"/>
      <c r="H210" s="334"/>
      <c r="I210" s="334"/>
      <c r="J210" s="390"/>
      <c r="K210" s="382"/>
      <c r="L210" s="382"/>
      <c r="M210" s="382"/>
      <c r="N210" s="382"/>
      <c r="O210" s="382"/>
      <c r="P210" s="382"/>
    </row>
    <row r="211" spans="1:25" ht="15.75" hidden="1">
      <c r="A211" s="390"/>
      <c r="B211" s="693" t="s">
        <v>852</v>
      </c>
      <c r="C211" s="694"/>
      <c r="D211" s="694"/>
      <c r="E211" s="694"/>
      <c r="F211" s="694"/>
      <c r="G211" s="695"/>
      <c r="H211" s="695"/>
      <c r="I211" s="695"/>
      <c r="J211" s="390"/>
      <c r="K211" s="382"/>
      <c r="L211" s="382"/>
      <c r="M211" s="382"/>
      <c r="N211" s="382"/>
      <c r="O211" s="382"/>
      <c r="P211" s="382"/>
    </row>
    <row r="212" spans="1:25" ht="37.5" hidden="1" customHeight="1">
      <c r="A212" s="390"/>
      <c r="B212" s="1063" t="s">
        <v>853</v>
      </c>
      <c r="C212" s="1063"/>
      <c r="D212" s="1063"/>
      <c r="E212" s="1063"/>
      <c r="F212" s="1063"/>
      <c r="G212" s="1063"/>
      <c r="H212" s="1064"/>
      <c r="I212" s="1064"/>
      <c r="J212" s="390"/>
      <c r="K212" s="382"/>
      <c r="L212" s="382"/>
      <c r="M212" s="382"/>
      <c r="N212" s="382"/>
      <c r="O212" s="382"/>
      <c r="P212" s="382"/>
    </row>
    <row r="213" spans="1:25" ht="51.75" hidden="1" customHeight="1">
      <c r="A213" s="414" t="s">
        <v>848</v>
      </c>
      <c r="B213" s="1065" t="s">
        <v>854</v>
      </c>
      <c r="C213" s="1066"/>
      <c r="D213" s="1066"/>
      <c r="E213" s="1066"/>
      <c r="F213" s="1066"/>
      <c r="G213" s="1067"/>
      <c r="H213" s="1064"/>
      <c r="I213" s="1064"/>
      <c r="J213" s="390"/>
      <c r="K213" s="382"/>
      <c r="L213" s="382"/>
      <c r="M213" s="382"/>
      <c r="N213" s="382"/>
      <c r="O213" s="382"/>
      <c r="P213" s="382"/>
    </row>
    <row r="214" spans="1:25" ht="66" hidden="1" customHeight="1">
      <c r="A214" s="390"/>
      <c r="B214" s="1063" t="s">
        <v>855</v>
      </c>
      <c r="C214" s="1063"/>
      <c r="D214" s="1063"/>
      <c r="E214" s="1063"/>
      <c r="F214" s="1063"/>
      <c r="G214" s="1063"/>
      <c r="H214" s="1064"/>
      <c r="I214" s="1064"/>
      <c r="J214" s="390"/>
      <c r="K214" s="382"/>
      <c r="L214" s="382"/>
      <c r="M214" s="382"/>
      <c r="N214" s="382"/>
      <c r="O214" s="382"/>
      <c r="P214" s="382"/>
    </row>
    <row r="215" spans="1:25" ht="16.5" hidden="1">
      <c r="A215" s="390"/>
      <c r="B215" s="696" t="s">
        <v>856</v>
      </c>
      <c r="C215" s="334"/>
      <c r="D215" s="334"/>
      <c r="E215" s="334"/>
      <c r="F215" s="334"/>
      <c r="G215" s="334"/>
      <c r="H215" s="334"/>
      <c r="I215" s="334"/>
      <c r="J215" s="390"/>
      <c r="K215" s="382"/>
      <c r="L215" s="382"/>
      <c r="M215" s="382"/>
      <c r="N215" s="382"/>
      <c r="O215" s="382"/>
      <c r="P215" s="382"/>
    </row>
    <row r="216" spans="1:25" ht="16.5" hidden="1">
      <c r="A216" s="390"/>
      <c r="B216" s="334"/>
      <c r="C216" s="334"/>
      <c r="D216" s="334"/>
      <c r="E216" s="334"/>
      <c r="F216" s="334"/>
      <c r="G216" s="334"/>
      <c r="H216" s="334"/>
      <c r="I216" s="334"/>
      <c r="J216" s="390"/>
      <c r="K216" s="382"/>
      <c r="L216" s="382"/>
      <c r="M216" s="382"/>
      <c r="N216" s="382"/>
      <c r="O216" s="382"/>
      <c r="P216" s="382"/>
    </row>
    <row r="217" spans="1:25" ht="19.5" hidden="1" customHeight="1">
      <c r="A217" s="609"/>
      <c r="B217" s="994" t="s">
        <v>819</v>
      </c>
      <c r="C217" s="995"/>
      <c r="D217" s="995"/>
      <c r="E217" s="995"/>
      <c r="F217" s="1068">
        <v>0</v>
      </c>
      <c r="G217" s="1069"/>
      <c r="H217" s="1068">
        <v>0</v>
      </c>
      <c r="I217" s="1069"/>
      <c r="J217" s="409"/>
      <c r="K217" s="409"/>
      <c r="L217" s="409"/>
      <c r="M217" s="409"/>
      <c r="N217" s="409"/>
      <c r="O217" s="409"/>
      <c r="P217" s="409"/>
      <c r="Q217" s="409"/>
      <c r="R217" s="409"/>
      <c r="S217" s="409"/>
      <c r="T217" s="409"/>
      <c r="U217" s="409"/>
      <c r="V217" s="409"/>
      <c r="W217" s="409"/>
      <c r="X217" s="409"/>
      <c r="Y217" s="409"/>
    </row>
    <row r="218" spans="1:25" ht="19.5" hidden="1" customHeight="1">
      <c r="A218" s="609"/>
      <c r="B218" s="998" t="s">
        <v>820</v>
      </c>
      <c r="C218" s="999"/>
      <c r="D218" s="999"/>
      <c r="E218" s="999"/>
      <c r="F218" s="996" t="e">
        <f>IF(F217=F122,'[5]Names of Bidder'!D10,IF(F217=F123,'[5]Names of Bidder'!D15,'[5]Names of Bidder'!D20))</f>
        <v>#REF!</v>
      </c>
      <c r="G218" s="997"/>
      <c r="H218" s="996" t="e">
        <f>IF(H217=F122,'[5]Names of Bidder'!D10,IF(H217=F123,'[5]Names of Bidder'!D15,'[5]Names of Bidder'!D20))</f>
        <v>#REF!</v>
      </c>
      <c r="I218" s="997"/>
      <c r="J218" s="409"/>
      <c r="M218" s="409"/>
      <c r="N218" s="409"/>
      <c r="O218" s="409"/>
      <c r="P218" s="409"/>
      <c r="Q218" s="409"/>
      <c r="R218" s="409"/>
      <c r="S218" s="409"/>
      <c r="T218" s="409"/>
      <c r="U218" s="409"/>
      <c r="V218" s="409"/>
      <c r="W218" s="409"/>
      <c r="X218" s="409"/>
      <c r="Y218" s="409"/>
    </row>
    <row r="219" spans="1:25" ht="19.5" hidden="1" customHeight="1">
      <c r="A219" s="609"/>
      <c r="B219" s="1013"/>
      <c r="C219" s="1014"/>
      <c r="D219" s="1014"/>
      <c r="E219" s="1014"/>
      <c r="F219" s="996" t="e">
        <f>IF(F217=F122,'[5]Names of Bidder'!D11,IF(F217=F123,'[5]Names of Bidder'!D16,'[5]Names of Bidder'!D21))</f>
        <v>#REF!</v>
      </c>
      <c r="G219" s="997"/>
      <c r="H219" s="996" t="e">
        <f>IF(H217=F122,'[5]Names of Bidder'!D11,IF(H217=F123,'[5]Names of Bidder'!D16,'[5]Names of Bidder'!D21))</f>
        <v>#REF!</v>
      </c>
      <c r="I219" s="997"/>
      <c r="J219" s="409"/>
      <c r="M219" s="409"/>
      <c r="N219" s="409"/>
      <c r="O219" s="409"/>
      <c r="P219" s="409"/>
      <c r="Q219" s="409"/>
      <c r="R219" s="409"/>
      <c r="S219" s="409"/>
      <c r="T219" s="409"/>
      <c r="U219" s="409"/>
      <c r="V219" s="409"/>
      <c r="W219" s="409"/>
      <c r="X219" s="409"/>
      <c r="Y219" s="409"/>
    </row>
    <row r="220" spans="1:25" ht="19.5" hidden="1" customHeight="1">
      <c r="A220" s="609"/>
      <c r="B220" s="1015"/>
      <c r="C220" s="1016"/>
      <c r="D220" s="1016"/>
      <c r="E220" s="1016"/>
      <c r="F220" s="996" t="e">
        <f>IF(F217=F122,'[5]Names of Bidder'!D12,IF(F217=F123,'[5]Names of Bidder'!D17,'[5]Names of Bidder'!D22))</f>
        <v>#REF!</v>
      </c>
      <c r="G220" s="997"/>
      <c r="H220" s="996" t="e">
        <f>IF(H217=F122,'[5]Names of Bidder'!D12,IF(H217=F123,'[5]Names of Bidder'!D17,'[5]Names of Bidder'!D22))</f>
        <v>#REF!</v>
      </c>
      <c r="I220" s="997"/>
      <c r="J220" s="409"/>
      <c r="M220" s="409"/>
      <c r="N220" s="409"/>
      <c r="O220" s="409"/>
      <c r="P220" s="409"/>
      <c r="Q220" s="409"/>
      <c r="R220" s="409"/>
      <c r="S220" s="409"/>
      <c r="T220" s="409"/>
      <c r="U220" s="409"/>
      <c r="V220" s="409"/>
      <c r="W220" s="409"/>
      <c r="X220" s="409"/>
      <c r="Y220" s="409"/>
    </row>
    <row r="221" spans="1:25" ht="32.25" hidden="1" customHeight="1">
      <c r="A221" s="609"/>
      <c r="B221" s="1005" t="s">
        <v>821</v>
      </c>
      <c r="C221" s="1006"/>
      <c r="D221" s="1006"/>
      <c r="E221" s="1006"/>
      <c r="F221" s="1007" t="str">
        <f>IF('[5]Names of Bidder'!D6 = "Sole Bidder", "Single Firm ",IF(AND('[5]Names of Bidder'!D6="JV (Joint Venture)",F217=F122),"Lead Partner","Other Partner of a JV"))</f>
        <v xml:space="preserve">Single Firm </v>
      </c>
      <c r="G221" s="1008"/>
      <c r="H221" s="1007" t="str">
        <f>IF('[5]Names of Bidder'!D6 = "Sole Bidder", "Single Firm ",IF(AND('[5]Names of Bidder'!D6="JV (Joint Venture)",H217=F122),"Lead Partner","Other Partner of a JV"))</f>
        <v xml:space="preserve">Single Firm </v>
      </c>
      <c r="I221" s="1008"/>
      <c r="J221" s="409"/>
      <c r="M221" s="409"/>
      <c r="N221" s="409"/>
      <c r="O221" s="409"/>
      <c r="P221" s="409"/>
      <c r="Q221" s="409"/>
      <c r="R221" s="409"/>
      <c r="S221" s="409"/>
      <c r="T221" s="409"/>
      <c r="U221" s="409"/>
      <c r="V221" s="409"/>
      <c r="W221" s="409"/>
      <c r="X221" s="409"/>
      <c r="Y221" s="409"/>
    </row>
    <row r="222" spans="1:25" ht="22.5" hidden="1" customHeight="1">
      <c r="A222" s="407" t="s">
        <v>538</v>
      </c>
      <c r="B222" s="1009" t="s">
        <v>822</v>
      </c>
      <c r="C222" s="1010"/>
      <c r="D222" s="1010"/>
      <c r="E222" s="1010"/>
      <c r="F222" s="1011"/>
      <c r="G222" s="1012"/>
      <c r="H222" s="1011"/>
      <c r="I222" s="1012"/>
      <c r="J222" s="386"/>
      <c r="K222" s="386"/>
      <c r="L222" s="386"/>
      <c r="M222" s="386"/>
      <c r="N222" s="386"/>
      <c r="O222" s="386"/>
      <c r="P222" s="386"/>
      <c r="Q222" s="386"/>
      <c r="R222" s="386"/>
      <c r="S222" s="386"/>
      <c r="T222" s="386"/>
      <c r="U222" s="386"/>
      <c r="V222" s="386"/>
      <c r="W222" s="386"/>
      <c r="X222" s="386"/>
      <c r="Y222" s="386"/>
    </row>
    <row r="223" spans="1:25" ht="11.25" hidden="1" customHeight="1">
      <c r="A223" s="414"/>
      <c r="B223" s="663"/>
      <c r="C223" s="663"/>
      <c r="D223" s="663"/>
      <c r="E223" s="663"/>
      <c r="F223" s="664"/>
      <c r="G223" s="664"/>
      <c r="H223" s="664"/>
      <c r="I223" s="664"/>
      <c r="J223" s="386"/>
      <c r="K223" s="386"/>
      <c r="L223" s="386"/>
      <c r="M223" s="386"/>
      <c r="N223" s="386"/>
      <c r="O223" s="386"/>
      <c r="P223" s="386"/>
      <c r="Q223" s="386"/>
      <c r="R223" s="386"/>
      <c r="S223" s="386"/>
      <c r="T223" s="386"/>
      <c r="U223" s="386"/>
      <c r="V223" s="386"/>
      <c r="W223" s="386"/>
      <c r="X223" s="386"/>
      <c r="Y223" s="386"/>
    </row>
    <row r="224" spans="1:25" ht="33" hidden="1" customHeight="1">
      <c r="A224" s="407" t="s">
        <v>558</v>
      </c>
      <c r="B224" s="1017" t="s">
        <v>823</v>
      </c>
      <c r="C224" s="1018"/>
      <c r="D224" s="1018"/>
      <c r="E224" s="1018"/>
      <c r="F224" s="1011"/>
      <c r="G224" s="1012"/>
      <c r="H224" s="1011"/>
      <c r="I224" s="1012"/>
      <c r="J224" s="386"/>
      <c r="K224" s="386"/>
      <c r="L224" s="386"/>
      <c r="M224" s="386"/>
      <c r="N224" s="386"/>
      <c r="O224" s="386"/>
      <c r="P224" s="386"/>
      <c r="Q224" s="386"/>
      <c r="R224" s="386"/>
      <c r="S224" s="386"/>
      <c r="T224" s="386"/>
      <c r="U224" s="386"/>
      <c r="V224" s="386"/>
      <c r="W224" s="386"/>
      <c r="X224" s="386"/>
      <c r="Y224" s="386"/>
    </row>
    <row r="225" spans="1:25" ht="13.5" hidden="1" customHeight="1">
      <c r="A225" s="414"/>
      <c r="B225" s="664"/>
      <c r="C225" s="664"/>
      <c r="D225" s="664"/>
      <c r="E225" s="664"/>
      <c r="F225" s="664"/>
      <c r="G225" s="664"/>
      <c r="H225" s="664"/>
      <c r="I225" s="664"/>
      <c r="J225" s="386"/>
      <c r="K225" s="386"/>
      <c r="L225" s="386"/>
      <c r="M225" s="386"/>
      <c r="N225" s="386"/>
      <c r="O225" s="386"/>
      <c r="P225" s="386"/>
      <c r="Q225" s="386"/>
      <c r="R225" s="386"/>
      <c r="S225" s="386"/>
      <c r="T225" s="386"/>
      <c r="U225" s="386"/>
      <c r="V225" s="386"/>
      <c r="W225" s="386"/>
      <c r="X225" s="386"/>
      <c r="Y225" s="386"/>
    </row>
    <row r="226" spans="1:25" ht="23.25" hidden="1" customHeight="1">
      <c r="A226" s="1070" t="s">
        <v>559</v>
      </c>
      <c r="B226" s="1020" t="e">
        <f>IF('[5]Names of Bidder'!D82 = "Sole Bidder", "Name and Address of the Employer/Utility for whom the Contract was executed by the firm ", " Name and Address of the Employer/Utility for whom the Contract was executed by the firm/Partner of a JV")</f>
        <v>#REF!</v>
      </c>
      <c r="C226" s="1021"/>
      <c r="D226" s="1021"/>
      <c r="E226" s="1021"/>
      <c r="F226" s="1024"/>
      <c r="G226" s="1025"/>
      <c r="H226" s="1024"/>
      <c r="I226" s="1025"/>
      <c r="J226" s="386"/>
      <c r="K226" s="386"/>
      <c r="L226" s="386"/>
      <c r="M226" s="386"/>
      <c r="N226" s="386"/>
      <c r="O226" s="386"/>
      <c r="P226" s="386"/>
      <c r="Q226" s="386"/>
      <c r="R226" s="386"/>
      <c r="S226" s="386"/>
      <c r="T226" s="386"/>
      <c r="U226" s="386"/>
      <c r="V226" s="386"/>
      <c r="W226" s="386"/>
      <c r="X226" s="386"/>
      <c r="Y226" s="386"/>
    </row>
    <row r="227" spans="1:25" ht="21" hidden="1" customHeight="1">
      <c r="A227" s="1070"/>
      <c r="B227" s="1022"/>
      <c r="C227" s="1023"/>
      <c r="D227" s="1023"/>
      <c r="E227" s="1023"/>
      <c r="F227" s="1026"/>
      <c r="G227" s="1027"/>
      <c r="H227" s="1026"/>
      <c r="I227" s="1027"/>
      <c r="J227" s="386"/>
      <c r="K227" s="386"/>
      <c r="L227" s="386"/>
      <c r="M227" s="386"/>
      <c r="N227" s="386"/>
      <c r="O227" s="386"/>
      <c r="P227" s="386"/>
      <c r="Q227" s="386"/>
      <c r="R227" s="386"/>
      <c r="S227" s="386"/>
      <c r="T227" s="386"/>
      <c r="U227" s="386"/>
      <c r="V227" s="386"/>
      <c r="W227" s="386"/>
      <c r="X227" s="386"/>
      <c r="Y227" s="386"/>
    </row>
    <row r="228" spans="1:25" ht="20.25" hidden="1" customHeight="1">
      <c r="A228" s="1070"/>
      <c r="B228" s="1022"/>
      <c r="C228" s="1023"/>
      <c r="D228" s="1023"/>
      <c r="E228" s="1023"/>
      <c r="F228" s="1026"/>
      <c r="G228" s="1027"/>
      <c r="H228" s="1026"/>
      <c r="I228" s="1027"/>
      <c r="J228" s="386"/>
      <c r="K228" s="386"/>
      <c r="L228" s="386"/>
      <c r="M228" s="386"/>
      <c r="N228" s="386"/>
      <c r="O228" s="386"/>
      <c r="P228" s="386"/>
      <c r="Q228" s="386"/>
      <c r="R228" s="386"/>
      <c r="S228" s="386"/>
      <c r="T228" s="386"/>
      <c r="U228" s="386"/>
      <c r="V228" s="386"/>
      <c r="W228" s="386"/>
      <c r="X228" s="386"/>
      <c r="Y228" s="386"/>
    </row>
    <row r="229" spans="1:25" ht="21" hidden="1" customHeight="1">
      <c r="A229" s="1070"/>
      <c r="B229" s="1022"/>
      <c r="C229" s="1023"/>
      <c r="D229" s="1023"/>
      <c r="E229" s="1023"/>
      <c r="F229" s="1026"/>
      <c r="G229" s="1027"/>
      <c r="H229" s="1026"/>
      <c r="I229" s="1027"/>
      <c r="J229" s="386"/>
      <c r="K229" s="386"/>
      <c r="L229" s="386"/>
      <c r="M229" s="386"/>
      <c r="N229" s="386"/>
      <c r="O229" s="386"/>
      <c r="P229" s="386"/>
      <c r="Q229" s="386"/>
      <c r="R229" s="386"/>
      <c r="S229" s="386"/>
      <c r="T229" s="386"/>
      <c r="U229" s="386"/>
      <c r="V229" s="386"/>
      <c r="W229" s="386"/>
      <c r="X229" s="386"/>
      <c r="Y229" s="386"/>
    </row>
    <row r="230" spans="1:25" ht="24.95" hidden="1" customHeight="1">
      <c r="A230" s="390"/>
      <c r="B230" s="665"/>
      <c r="C230" s="435"/>
      <c r="D230" s="435"/>
      <c r="E230" s="666" t="s">
        <v>824</v>
      </c>
      <c r="F230" s="1041"/>
      <c r="G230" s="1042"/>
      <c r="H230" s="1041"/>
      <c r="I230" s="1042"/>
      <c r="J230" s="386"/>
      <c r="K230" s="386"/>
      <c r="L230" s="386"/>
      <c r="M230" s="386"/>
      <c r="N230" s="386"/>
      <c r="O230" s="386"/>
      <c r="P230" s="386"/>
      <c r="Q230" s="386"/>
      <c r="R230" s="386"/>
      <c r="S230" s="386"/>
      <c r="T230" s="386"/>
      <c r="U230" s="386"/>
      <c r="V230" s="386"/>
      <c r="W230" s="386"/>
      <c r="X230" s="386"/>
      <c r="Y230" s="386"/>
    </row>
    <row r="231" spans="1:25" ht="24.95" hidden="1" customHeight="1">
      <c r="A231" s="390"/>
      <c r="B231" s="665"/>
      <c r="C231" s="435"/>
      <c r="D231" s="435"/>
      <c r="E231" s="666" t="s">
        <v>27</v>
      </c>
      <c r="F231" s="1041"/>
      <c r="G231" s="1042"/>
      <c r="H231" s="1041"/>
      <c r="I231" s="1042"/>
      <c r="J231" s="386"/>
      <c r="K231" s="386"/>
      <c r="L231" s="386"/>
      <c r="M231" s="386"/>
      <c r="N231" s="386"/>
      <c r="O231" s="386"/>
      <c r="P231" s="386"/>
      <c r="Q231" s="386"/>
      <c r="R231" s="386"/>
      <c r="S231" s="386"/>
      <c r="T231" s="386"/>
      <c r="U231" s="386"/>
      <c r="V231" s="386"/>
      <c r="W231" s="386"/>
      <c r="X231" s="386"/>
      <c r="Y231" s="386"/>
    </row>
    <row r="232" spans="1:25" ht="24.95" hidden="1" customHeight="1">
      <c r="A232" s="390"/>
      <c r="B232" s="668"/>
      <c r="C232" s="669"/>
      <c r="D232" s="669"/>
      <c r="E232" s="670" t="s">
        <v>825</v>
      </c>
      <c r="F232" s="1028"/>
      <c r="G232" s="1029"/>
      <c r="H232" s="1028"/>
      <c r="I232" s="1029"/>
      <c r="J232" s="386"/>
      <c r="K232" s="386"/>
      <c r="L232" s="386"/>
      <c r="M232" s="386"/>
      <c r="N232" s="386"/>
      <c r="O232" s="386"/>
      <c r="P232" s="386"/>
      <c r="Q232" s="386"/>
      <c r="R232" s="386"/>
      <c r="S232" s="386"/>
      <c r="T232" s="386"/>
      <c r="U232" s="386"/>
      <c r="V232" s="386"/>
      <c r="W232" s="386"/>
      <c r="X232" s="386"/>
      <c r="Y232" s="386"/>
    </row>
    <row r="233" spans="1:25" ht="12" hidden="1" customHeight="1">
      <c r="A233" s="407"/>
      <c r="B233" s="334"/>
      <c r="C233" s="334"/>
      <c r="D233" s="334"/>
      <c r="E233" s="334"/>
      <c r="F233" s="334"/>
      <c r="G233" s="334"/>
      <c r="H233" s="334"/>
      <c r="I233" s="334"/>
      <c r="J233" s="390"/>
      <c r="K233" s="390"/>
      <c r="L233" s="390"/>
      <c r="M233" s="390"/>
      <c r="N233" s="390"/>
      <c r="O233" s="390"/>
      <c r="P233" s="390"/>
      <c r="Q233" s="390"/>
      <c r="R233" s="390"/>
      <c r="S233" s="390"/>
      <c r="T233" s="390"/>
      <c r="U233" s="390"/>
      <c r="V233" s="390"/>
      <c r="W233" s="390"/>
      <c r="X233" s="390"/>
      <c r="Y233" s="390"/>
    </row>
    <row r="234" spans="1:25" ht="20.100000000000001" hidden="1" customHeight="1">
      <c r="A234" s="1071" t="s">
        <v>826</v>
      </c>
      <c r="B234" s="1030" t="s">
        <v>827</v>
      </c>
      <c r="C234" s="1031"/>
      <c r="D234" s="1031"/>
      <c r="E234" s="1032"/>
      <c r="F234" s="671"/>
      <c r="G234" s="672"/>
      <c r="H234" s="671"/>
      <c r="I234" s="672"/>
      <c r="J234" s="390"/>
      <c r="K234" s="390"/>
      <c r="L234" s="390"/>
      <c r="M234" s="414"/>
      <c r="N234" s="390"/>
      <c r="O234" s="390"/>
      <c r="P234" s="390"/>
      <c r="Q234" s="414"/>
      <c r="R234" s="390"/>
      <c r="S234" s="390"/>
      <c r="T234" s="390"/>
      <c r="U234" s="414"/>
      <c r="V234" s="390"/>
      <c r="W234" s="390"/>
      <c r="X234" s="390"/>
      <c r="Y234" s="414"/>
    </row>
    <row r="235" spans="1:25" ht="18" hidden="1" customHeight="1">
      <c r="A235" s="1071"/>
      <c r="B235" s="1033"/>
      <c r="C235" s="1034"/>
      <c r="D235" s="1034"/>
      <c r="E235" s="1035"/>
      <c r="F235" s="334"/>
      <c r="G235" s="674"/>
      <c r="H235" s="334"/>
      <c r="I235" s="674"/>
      <c r="J235" s="390"/>
      <c r="K235" s="390"/>
      <c r="L235" s="390"/>
      <c r="M235" s="390"/>
      <c r="N235" s="390"/>
      <c r="O235" s="390"/>
      <c r="P235" s="390"/>
      <c r="Q235" s="390"/>
      <c r="R235" s="390"/>
      <c r="S235" s="390"/>
      <c r="T235" s="390"/>
      <c r="U235" s="390"/>
      <c r="V235" s="390"/>
      <c r="W235" s="390"/>
      <c r="X235" s="390"/>
      <c r="Y235" s="390"/>
    </row>
    <row r="236" spans="1:25" ht="22.5" hidden="1" customHeight="1">
      <c r="A236" s="1071"/>
      <c r="B236" s="1036"/>
      <c r="C236" s="1037"/>
      <c r="D236" s="1037"/>
      <c r="E236" s="1038"/>
      <c r="F236" s="669"/>
      <c r="G236" s="675"/>
      <c r="H236" s="669"/>
      <c r="I236" s="675"/>
      <c r="J236" s="390"/>
      <c r="K236" s="390"/>
      <c r="M236" s="390"/>
      <c r="N236" s="390"/>
      <c r="O236" s="390"/>
      <c r="P236" s="390"/>
      <c r="Q236" s="390"/>
      <c r="R236" s="390"/>
      <c r="S236" s="390"/>
      <c r="T236" s="390"/>
      <c r="U236" s="390"/>
      <c r="V236" s="390"/>
      <c r="W236" s="390"/>
      <c r="X236" s="390"/>
      <c r="Y236" s="390"/>
    </row>
    <row r="237" spans="1:25" ht="22.5" hidden="1" customHeight="1">
      <c r="A237" s="628"/>
      <c r="B237" s="673"/>
      <c r="C237" s="673"/>
      <c r="D237" s="673"/>
      <c r="E237" s="673"/>
      <c r="F237" s="669"/>
      <c r="G237" s="675"/>
      <c r="H237" s="669"/>
      <c r="I237" s="675"/>
      <c r="J237" s="390"/>
      <c r="K237" s="390"/>
      <c r="M237" s="390"/>
      <c r="N237" s="390"/>
      <c r="O237" s="390"/>
      <c r="P237" s="390"/>
      <c r="Q237" s="390"/>
      <c r="R237" s="390"/>
      <c r="S237" s="390"/>
      <c r="T237" s="390"/>
      <c r="U237" s="390"/>
      <c r="V237" s="390"/>
      <c r="W237" s="390"/>
      <c r="X237" s="390"/>
      <c r="Y237" s="390"/>
    </row>
    <row r="238" spans="1:25" ht="22.5" hidden="1" customHeight="1">
      <c r="A238" s="628"/>
      <c r="B238" s="673"/>
      <c r="C238" s="673"/>
      <c r="D238" s="673"/>
      <c r="E238" s="673"/>
      <c r="F238" s="669"/>
      <c r="G238" s="675"/>
      <c r="H238" s="669"/>
      <c r="I238" s="675"/>
      <c r="J238" s="390"/>
      <c r="K238" s="390"/>
      <c r="M238" s="390"/>
      <c r="N238" s="390"/>
      <c r="O238" s="390"/>
      <c r="P238" s="390"/>
      <c r="Q238" s="390"/>
      <c r="R238" s="390"/>
      <c r="S238" s="390"/>
      <c r="T238" s="390"/>
      <c r="U238" s="390"/>
      <c r="V238" s="390"/>
      <c r="W238" s="390"/>
      <c r="X238" s="390"/>
      <c r="Y238" s="390"/>
    </row>
    <row r="239" spans="1:25" ht="22.5" hidden="1" customHeight="1">
      <c r="A239" s="628"/>
      <c r="B239" s="673"/>
      <c r="C239" s="673"/>
      <c r="D239" s="673"/>
      <c r="E239" s="673"/>
      <c r="F239" s="669"/>
      <c r="G239" s="675"/>
      <c r="H239" s="669"/>
      <c r="I239" s="675"/>
      <c r="J239" s="390"/>
      <c r="K239" s="390"/>
      <c r="M239" s="390"/>
      <c r="N239" s="390"/>
      <c r="O239" s="390"/>
      <c r="P239" s="390"/>
      <c r="Q239" s="390"/>
      <c r="R239" s="390"/>
      <c r="S239" s="390"/>
      <c r="T239" s="390"/>
      <c r="U239" s="390"/>
      <c r="V239" s="390"/>
      <c r="W239" s="390"/>
      <c r="X239" s="390"/>
      <c r="Y239" s="390"/>
    </row>
    <row r="240" spans="1:25" ht="22.5" hidden="1" customHeight="1">
      <c r="A240" s="628"/>
      <c r="B240" s="673"/>
      <c r="C240" s="673"/>
      <c r="D240" s="673"/>
      <c r="E240" s="673"/>
      <c r="F240" s="669"/>
      <c r="G240" s="675"/>
      <c r="H240" s="669"/>
      <c r="I240" s="675"/>
      <c r="J240" s="390"/>
      <c r="K240" s="390"/>
      <c r="M240" s="390"/>
      <c r="N240" s="390"/>
      <c r="O240" s="390"/>
      <c r="P240" s="390"/>
      <c r="Q240" s="390"/>
      <c r="R240" s="390"/>
      <c r="S240" s="390"/>
      <c r="T240" s="390"/>
      <c r="U240" s="390"/>
      <c r="V240" s="390"/>
      <c r="W240" s="390"/>
      <c r="X240" s="390"/>
      <c r="Y240" s="390"/>
    </row>
    <row r="241" spans="1:25" ht="22.5" hidden="1" customHeight="1">
      <c r="A241" s="628"/>
      <c r="B241" s="673"/>
      <c r="C241" s="673"/>
      <c r="D241" s="673"/>
      <c r="E241" s="673"/>
      <c r="F241" s="669"/>
      <c r="G241" s="675"/>
      <c r="H241" s="669"/>
      <c r="I241" s="675"/>
      <c r="J241" s="390"/>
      <c r="K241" s="390"/>
      <c r="M241" s="390"/>
      <c r="N241" s="390"/>
      <c r="O241" s="390"/>
      <c r="P241" s="390"/>
      <c r="Q241" s="390"/>
      <c r="R241" s="390"/>
      <c r="S241" s="390"/>
      <c r="T241" s="390"/>
      <c r="U241" s="390"/>
      <c r="V241" s="390"/>
      <c r="W241" s="390"/>
      <c r="X241" s="390"/>
      <c r="Y241" s="390"/>
    </row>
    <row r="242" spans="1:25" ht="16.5" hidden="1">
      <c r="A242" s="390"/>
      <c r="B242" s="334"/>
      <c r="C242" s="334"/>
      <c r="D242" s="334"/>
      <c r="E242" s="334"/>
      <c r="F242" s="334"/>
      <c r="G242" s="334"/>
      <c r="H242" s="334"/>
      <c r="I242" s="334"/>
      <c r="J242" s="390"/>
      <c r="K242" s="390"/>
      <c r="M242" s="390"/>
      <c r="N242" s="390"/>
      <c r="O242" s="390"/>
      <c r="P242" s="390"/>
      <c r="Q242" s="390"/>
      <c r="R242" s="390"/>
      <c r="S242" s="390"/>
      <c r="T242" s="390"/>
      <c r="U242" s="390"/>
      <c r="V242" s="390"/>
      <c r="W242" s="390"/>
      <c r="X242" s="390"/>
      <c r="Y242" s="390"/>
    </row>
    <row r="243" spans="1:25" ht="16.5" hidden="1">
      <c r="A243" s="390"/>
      <c r="B243" s="334"/>
      <c r="C243" s="334"/>
      <c r="D243" s="334"/>
      <c r="E243" s="334"/>
      <c r="F243" s="334"/>
      <c r="G243" s="334"/>
      <c r="H243" s="334"/>
      <c r="I243" s="334"/>
      <c r="J243" s="390"/>
      <c r="K243" s="390"/>
      <c r="M243" s="390"/>
      <c r="N243" s="390"/>
      <c r="O243" s="390"/>
      <c r="P243" s="390"/>
      <c r="Q243" s="390"/>
      <c r="R243" s="390"/>
      <c r="S243" s="390"/>
      <c r="T243" s="390"/>
      <c r="U243" s="390"/>
      <c r="V243" s="390"/>
      <c r="W243" s="390"/>
      <c r="X243" s="390"/>
      <c r="Y243" s="390"/>
    </row>
    <row r="244" spans="1:25" ht="16.5" hidden="1">
      <c r="A244" s="390"/>
      <c r="B244" s="334"/>
      <c r="C244" s="334"/>
      <c r="D244" s="334"/>
      <c r="E244" s="334"/>
      <c r="F244" s="334"/>
      <c r="G244" s="334"/>
      <c r="H244" s="334"/>
      <c r="I244" s="334"/>
      <c r="J244" s="390"/>
      <c r="K244" s="390"/>
      <c r="M244" s="390"/>
      <c r="N244" s="390"/>
      <c r="O244" s="390"/>
      <c r="P244" s="390"/>
      <c r="Q244" s="390"/>
      <c r="R244" s="390"/>
      <c r="S244" s="390"/>
      <c r="T244" s="390"/>
      <c r="U244" s="390"/>
      <c r="V244" s="390"/>
      <c r="W244" s="390"/>
      <c r="X244" s="390"/>
      <c r="Y244" s="390"/>
    </row>
    <row r="245" spans="1:25" ht="16.5" hidden="1">
      <c r="A245" s="390"/>
      <c r="B245" s="334"/>
      <c r="C245" s="334"/>
      <c r="D245" s="334"/>
      <c r="E245" s="334"/>
      <c r="F245" s="334"/>
      <c r="G245" s="334"/>
      <c r="H245" s="334"/>
      <c r="I245" s="334"/>
      <c r="J245" s="390"/>
      <c r="K245" s="390"/>
      <c r="M245" s="390"/>
      <c r="N245" s="390"/>
      <c r="O245" s="390"/>
      <c r="P245" s="390"/>
      <c r="Q245" s="390"/>
      <c r="R245" s="390"/>
      <c r="S245" s="390"/>
      <c r="T245" s="390"/>
      <c r="U245" s="390"/>
      <c r="V245" s="390"/>
      <c r="W245" s="390"/>
      <c r="X245" s="390"/>
      <c r="Y245" s="390"/>
    </row>
    <row r="246" spans="1:25" ht="51.75" hidden="1" customHeight="1">
      <c r="A246" s="1071" t="s">
        <v>828</v>
      </c>
      <c r="B246" s="1039" t="s">
        <v>857</v>
      </c>
      <c r="C246" s="1039"/>
      <c r="D246" s="1039"/>
      <c r="E246" s="1039"/>
      <c r="F246" s="676"/>
      <c r="G246" s="676"/>
      <c r="H246" s="676"/>
      <c r="I246" s="676"/>
      <c r="J246" s="390"/>
      <c r="K246" s="390"/>
      <c r="M246" s="390"/>
      <c r="N246" s="390"/>
      <c r="O246" s="390"/>
      <c r="P246" s="390"/>
      <c r="Q246" s="390"/>
      <c r="R246" s="390"/>
      <c r="S246" s="390"/>
      <c r="T246" s="390"/>
      <c r="U246" s="390"/>
      <c r="V246" s="390"/>
      <c r="W246" s="390"/>
      <c r="X246" s="390"/>
      <c r="Y246" s="390"/>
    </row>
    <row r="247" spans="1:25" ht="24.95" hidden="1" customHeight="1">
      <c r="A247" s="1071"/>
      <c r="B247" s="1040" t="s">
        <v>830</v>
      </c>
      <c r="C247" s="1040"/>
      <c r="D247" s="1040"/>
      <c r="E247" s="1040"/>
      <c r="F247" s="677" t="s">
        <v>831</v>
      </c>
      <c r="G247" s="678"/>
      <c r="H247" s="677" t="s">
        <v>831</v>
      </c>
      <c r="I247" s="678"/>
      <c r="J247" s="315"/>
      <c r="K247" s="315"/>
      <c r="L247" s="315"/>
      <c r="M247" s="315"/>
      <c r="N247" s="315"/>
      <c r="O247" s="315"/>
      <c r="P247" s="315"/>
      <c r="Q247" s="315"/>
      <c r="R247" s="315"/>
      <c r="S247" s="315"/>
      <c r="T247" s="315"/>
      <c r="U247" s="315"/>
      <c r="V247" s="315"/>
      <c r="W247" s="315"/>
      <c r="X247" s="315"/>
      <c r="Y247" s="315"/>
    </row>
    <row r="248" spans="1:25" ht="24.95" hidden="1" customHeight="1">
      <c r="A248" s="1071"/>
      <c r="B248" s="1040" t="s">
        <v>832</v>
      </c>
      <c r="C248" s="1040"/>
      <c r="D248" s="1040"/>
      <c r="E248" s="1040"/>
      <c r="F248" s="677" t="s">
        <v>833</v>
      </c>
      <c r="G248" s="678"/>
      <c r="H248" s="677" t="s">
        <v>833</v>
      </c>
      <c r="I248" s="678"/>
      <c r="J248" s="315"/>
      <c r="K248" s="315"/>
      <c r="L248" s="315"/>
      <c r="M248" s="315"/>
      <c r="N248" s="315"/>
      <c r="O248" s="315"/>
      <c r="P248" s="315"/>
      <c r="Q248" s="315"/>
      <c r="R248" s="315"/>
      <c r="S248" s="315"/>
      <c r="T248" s="315"/>
      <c r="U248" s="315"/>
      <c r="V248" s="315"/>
      <c r="W248" s="315"/>
      <c r="X248" s="315"/>
      <c r="Y248" s="315"/>
    </row>
    <row r="249" spans="1:25" ht="24.95" hidden="1" customHeight="1">
      <c r="A249" s="382"/>
      <c r="B249" s="1040" t="s">
        <v>834</v>
      </c>
      <c r="C249" s="1040"/>
      <c r="D249" s="1040"/>
      <c r="E249" s="1040"/>
      <c r="F249" s="677" t="s">
        <v>835</v>
      </c>
      <c r="G249" s="678"/>
      <c r="H249" s="677" t="s">
        <v>835</v>
      </c>
      <c r="I249" s="678"/>
      <c r="J249" s="315"/>
      <c r="K249" s="315"/>
      <c r="L249" s="315"/>
      <c r="M249" s="315"/>
      <c r="N249" s="315"/>
      <c r="O249" s="315"/>
      <c r="P249" s="315"/>
      <c r="Q249" s="315"/>
      <c r="R249" s="315"/>
      <c r="S249" s="315"/>
      <c r="T249" s="315"/>
      <c r="U249" s="315"/>
      <c r="V249" s="315"/>
      <c r="W249" s="315"/>
      <c r="X249" s="315"/>
      <c r="Y249" s="315"/>
    </row>
    <row r="250" spans="1:25" ht="24.95" hidden="1" customHeight="1">
      <c r="A250" s="382"/>
      <c r="B250" s="1040" t="s">
        <v>836</v>
      </c>
      <c r="C250" s="1040"/>
      <c r="D250" s="1040"/>
      <c r="E250" s="1040"/>
      <c r="F250" s="677" t="s">
        <v>837</v>
      </c>
      <c r="G250" s="678"/>
      <c r="H250" s="677" t="str">
        <f>F250</f>
        <v>(no.)</v>
      </c>
      <c r="I250" s="678"/>
      <c r="J250" s="315"/>
      <c r="K250" s="315"/>
      <c r="L250" s="315"/>
      <c r="M250" s="315"/>
      <c r="N250" s="315"/>
      <c r="O250" s="315"/>
      <c r="P250" s="315"/>
      <c r="Q250" s="315"/>
      <c r="R250" s="315"/>
      <c r="S250" s="315"/>
      <c r="T250" s="315"/>
      <c r="U250" s="315"/>
      <c r="V250" s="315"/>
      <c r="W250" s="315"/>
      <c r="X250" s="315"/>
      <c r="Y250" s="315"/>
    </row>
    <row r="251" spans="1:25" ht="47.25" hidden="1" customHeight="1">
      <c r="A251" s="390"/>
      <c r="B251" s="1040" t="s">
        <v>858</v>
      </c>
      <c r="C251" s="1040"/>
      <c r="D251" s="1040"/>
      <c r="E251" s="1040"/>
      <c r="F251" s="677" t="s">
        <v>839</v>
      </c>
      <c r="G251" s="679"/>
      <c r="H251" s="677" t="s">
        <v>839</v>
      </c>
      <c r="I251" s="679"/>
      <c r="J251" s="315"/>
      <c r="K251" s="315"/>
      <c r="L251" s="390"/>
      <c r="M251" s="390"/>
      <c r="N251" s="315"/>
      <c r="O251" s="315"/>
      <c r="P251" s="390"/>
      <c r="Q251" s="390"/>
      <c r="R251" s="315"/>
      <c r="S251" s="315"/>
      <c r="T251" s="390"/>
      <c r="U251" s="390"/>
      <c r="V251" s="315"/>
      <c r="W251" s="315"/>
      <c r="X251" s="390"/>
      <c r="Y251" s="390"/>
    </row>
    <row r="252" spans="1:25" ht="40.5" hidden="1" customHeight="1">
      <c r="A252" s="390"/>
      <c r="B252" s="1040" t="s">
        <v>840</v>
      </c>
      <c r="C252" s="1040"/>
      <c r="D252" s="1040"/>
      <c r="E252" s="1040"/>
      <c r="F252" s="677" t="s">
        <v>841</v>
      </c>
      <c r="G252" s="680"/>
      <c r="H252" s="677" t="str">
        <f>F252</f>
        <v>(km.)</v>
      </c>
      <c r="I252" s="680"/>
      <c r="J252" s="315"/>
      <c r="K252" s="315"/>
      <c r="L252" s="390"/>
      <c r="M252" s="390"/>
      <c r="N252" s="315"/>
      <c r="O252" s="315"/>
      <c r="P252" s="390"/>
      <c r="Q252" s="390"/>
      <c r="R252" s="315"/>
      <c r="S252" s="315"/>
      <c r="T252" s="390"/>
      <c r="U252" s="390"/>
      <c r="V252" s="315"/>
      <c r="W252" s="315"/>
      <c r="X252" s="390"/>
      <c r="Y252" s="390"/>
    </row>
    <row r="253" spans="1:25" ht="18" hidden="1" customHeight="1">
      <c r="A253" s="390"/>
      <c r="B253" s="681"/>
      <c r="C253" s="681"/>
      <c r="D253" s="681"/>
      <c r="E253" s="681"/>
      <c r="F253" s="307"/>
      <c r="G253" s="682"/>
      <c r="H253" s="307"/>
      <c r="I253" s="682"/>
      <c r="J253" s="315"/>
      <c r="K253" s="315"/>
      <c r="L253" s="390"/>
      <c r="M253" s="390"/>
      <c r="N253" s="315"/>
      <c r="O253" s="315"/>
      <c r="P253" s="390"/>
      <c r="Q253" s="390"/>
      <c r="R253" s="315"/>
      <c r="S253" s="315"/>
      <c r="T253" s="390"/>
      <c r="U253" s="390"/>
      <c r="V253" s="315"/>
      <c r="W253" s="315"/>
      <c r="X253" s="390"/>
      <c r="Y253" s="390"/>
    </row>
    <row r="254" spans="1:25" ht="55.5" hidden="1" customHeight="1">
      <c r="A254" s="1071" t="s">
        <v>842</v>
      </c>
      <c r="B254" s="1043" t="s">
        <v>843</v>
      </c>
      <c r="C254" s="1044"/>
      <c r="D254" s="1044"/>
      <c r="E254" s="1044"/>
      <c r="F254" s="683"/>
      <c r="G254" s="684"/>
      <c r="H254" s="683"/>
      <c r="I254" s="684"/>
      <c r="J254" s="315"/>
      <c r="K254" s="315"/>
      <c r="L254" s="390"/>
      <c r="M254" s="390"/>
      <c r="N254" s="315"/>
      <c r="O254" s="315"/>
      <c r="P254" s="390"/>
      <c r="Q254" s="390"/>
      <c r="R254" s="315"/>
      <c r="S254" s="315"/>
      <c r="T254" s="390"/>
      <c r="U254" s="390"/>
      <c r="V254" s="315"/>
      <c r="W254" s="315"/>
      <c r="X254" s="390"/>
      <c r="Y254" s="390"/>
    </row>
    <row r="255" spans="1:25" ht="24.95" hidden="1" customHeight="1">
      <c r="A255" s="1071"/>
      <c r="B255" s="1045" t="s">
        <v>844</v>
      </c>
      <c r="C255" s="1046"/>
      <c r="D255" s="1046"/>
      <c r="E255" s="1046"/>
      <c r="F255" s="685" t="s">
        <v>845</v>
      </c>
      <c r="G255" s="667"/>
      <c r="H255" s="685" t="s">
        <v>845</v>
      </c>
      <c r="I255" s="667"/>
      <c r="J255" s="315"/>
      <c r="K255" s="315"/>
      <c r="L255" s="315"/>
      <c r="M255" s="315"/>
      <c r="N255" s="315"/>
      <c r="O255" s="315"/>
      <c r="P255" s="315"/>
      <c r="Q255" s="315"/>
      <c r="R255" s="315"/>
      <c r="S255" s="315"/>
      <c r="T255" s="315"/>
      <c r="U255" s="315"/>
      <c r="V255" s="315"/>
      <c r="W255" s="315"/>
      <c r="X255" s="315"/>
      <c r="Y255" s="315"/>
    </row>
    <row r="256" spans="1:25" ht="24.95" hidden="1" customHeight="1">
      <c r="A256" s="1071"/>
      <c r="B256" s="1047" t="s">
        <v>846</v>
      </c>
      <c r="C256" s="1048"/>
      <c r="D256" s="1048"/>
      <c r="E256" s="1048"/>
      <c r="F256" s="685" t="s">
        <v>845</v>
      </c>
      <c r="G256" s="667"/>
      <c r="H256" s="685" t="s">
        <v>845</v>
      </c>
      <c r="I256" s="667"/>
      <c r="J256" s="315"/>
      <c r="K256" s="315"/>
      <c r="L256" s="315"/>
      <c r="M256" s="315"/>
      <c r="N256" s="315"/>
      <c r="O256" s="315"/>
      <c r="P256" s="315"/>
      <c r="Q256" s="315"/>
      <c r="R256" s="315"/>
      <c r="S256" s="315"/>
      <c r="T256" s="315"/>
      <c r="U256" s="315"/>
      <c r="V256" s="315"/>
      <c r="W256" s="315"/>
      <c r="X256" s="315"/>
      <c r="Y256" s="315"/>
    </row>
    <row r="257" spans="1:25" ht="24.95" hidden="1" customHeight="1">
      <c r="A257" s="390"/>
      <c r="B257" s="1047" t="s">
        <v>834</v>
      </c>
      <c r="C257" s="1048"/>
      <c r="D257" s="1048"/>
      <c r="E257" s="1048"/>
      <c r="F257" s="685" t="s">
        <v>835</v>
      </c>
      <c r="G257" s="667"/>
      <c r="H257" s="685" t="s">
        <v>835</v>
      </c>
      <c r="I257" s="667"/>
      <c r="J257" s="315"/>
      <c r="K257" s="315"/>
      <c r="L257" s="315"/>
      <c r="N257" s="315"/>
      <c r="O257" s="315"/>
      <c r="P257" s="315"/>
      <c r="Q257" s="315"/>
      <c r="R257" s="315"/>
      <c r="S257" s="315"/>
      <c r="T257" s="315"/>
      <c r="U257" s="315"/>
      <c r="V257" s="315"/>
      <c r="W257" s="315"/>
      <c r="X257" s="315"/>
      <c r="Y257" s="315"/>
    </row>
    <row r="258" spans="1:25" ht="37.5" hidden="1" customHeight="1">
      <c r="A258" s="390"/>
      <c r="B258" s="1053" t="s">
        <v>838</v>
      </c>
      <c r="C258" s="1054"/>
      <c r="D258" s="1054"/>
      <c r="E258" s="1054"/>
      <c r="F258" s="686" t="s">
        <v>839</v>
      </c>
      <c r="G258" s="687"/>
      <c r="H258" s="686" t="s">
        <v>839</v>
      </c>
      <c r="I258" s="687"/>
      <c r="J258" s="315"/>
      <c r="K258" s="315"/>
      <c r="L258" s="390"/>
      <c r="N258" s="315"/>
      <c r="O258" s="315"/>
      <c r="P258" s="390"/>
      <c r="Q258" s="390"/>
      <c r="R258" s="315"/>
      <c r="S258" s="315"/>
      <c r="T258" s="390"/>
      <c r="U258" s="390"/>
      <c r="V258" s="315"/>
      <c r="W258" s="315"/>
      <c r="X258" s="390"/>
      <c r="Y258" s="390"/>
    </row>
    <row r="259" spans="1:25" ht="16.5" hidden="1">
      <c r="A259" s="390"/>
      <c r="B259" s="334"/>
      <c r="C259" s="334"/>
      <c r="D259" s="334"/>
      <c r="E259" s="334"/>
      <c r="F259" s="334"/>
      <c r="G259" s="334"/>
      <c r="H259" s="334"/>
      <c r="I259" s="334"/>
      <c r="J259" s="390"/>
      <c r="K259" s="390"/>
      <c r="L259" s="390"/>
      <c r="N259" s="390"/>
      <c r="O259" s="390"/>
      <c r="P259" s="390"/>
      <c r="Q259" s="390"/>
      <c r="R259" s="390"/>
      <c r="S259" s="390"/>
      <c r="T259" s="390"/>
      <c r="U259" s="390"/>
      <c r="V259" s="390"/>
      <c r="W259" s="390"/>
      <c r="X259" s="390"/>
      <c r="Y259" s="390"/>
    </row>
    <row r="260" spans="1:25" ht="30.75" hidden="1" customHeight="1">
      <c r="A260" s="628" t="s">
        <v>842</v>
      </c>
      <c r="B260" s="1049" t="s">
        <v>968</v>
      </c>
      <c r="C260" s="1050"/>
      <c r="D260" s="1050"/>
      <c r="E260" s="1050"/>
      <c r="F260" s="1055"/>
      <c r="G260" s="1056"/>
      <c r="H260" s="1055"/>
      <c r="I260" s="1056"/>
      <c r="J260" s="315"/>
      <c r="K260" s="315"/>
      <c r="L260" s="315"/>
      <c r="M260" s="315"/>
      <c r="N260" s="315"/>
      <c r="O260" s="315"/>
      <c r="P260" s="315"/>
      <c r="Q260" s="315"/>
      <c r="R260" s="315"/>
      <c r="S260" s="315"/>
      <c r="T260" s="315"/>
      <c r="U260" s="315"/>
      <c r="V260" s="315"/>
      <c r="W260" s="315"/>
      <c r="X260" s="315"/>
      <c r="Y260" s="315"/>
    </row>
    <row r="261" spans="1:25" ht="41.25" hidden="1" customHeight="1">
      <c r="A261" s="628"/>
      <c r="B261" s="1072" t="s">
        <v>859</v>
      </c>
      <c r="C261" s="1073"/>
      <c r="D261" s="1073"/>
      <c r="E261" s="1074"/>
      <c r="F261" s="1059"/>
      <c r="G261" s="1060"/>
      <c r="H261" s="1059"/>
      <c r="I261" s="1060"/>
      <c r="J261" s="390"/>
      <c r="K261" s="390"/>
      <c r="L261" s="390"/>
      <c r="M261" s="390"/>
      <c r="N261" s="390"/>
      <c r="O261" s="390"/>
      <c r="P261" s="390"/>
      <c r="Q261" s="390"/>
      <c r="R261" s="390"/>
      <c r="S261" s="390"/>
      <c r="T261" s="390"/>
      <c r="U261" s="390"/>
      <c r="V261" s="390"/>
      <c r="W261" s="390"/>
      <c r="X261" s="390"/>
      <c r="Y261" s="390"/>
    </row>
    <row r="262" spans="1:25" ht="9.75" hidden="1" customHeight="1">
      <c r="A262" s="390"/>
      <c r="B262" s="334"/>
      <c r="C262" s="334"/>
      <c r="D262" s="334"/>
      <c r="E262" s="334"/>
      <c r="F262" s="334"/>
      <c r="G262" s="334"/>
      <c r="H262" s="334"/>
      <c r="I262" s="334"/>
      <c r="J262" s="390"/>
      <c r="K262" s="390"/>
      <c r="L262" s="390"/>
      <c r="M262" s="390"/>
      <c r="N262" s="390"/>
      <c r="O262" s="390"/>
      <c r="P262" s="390"/>
      <c r="Q262" s="390"/>
      <c r="R262" s="390"/>
      <c r="S262" s="390"/>
      <c r="T262" s="390"/>
      <c r="U262" s="390"/>
      <c r="V262" s="390"/>
      <c r="W262" s="390"/>
      <c r="X262" s="390"/>
      <c r="Y262" s="390"/>
    </row>
    <row r="263" spans="1:25" ht="24.95" hidden="1" customHeight="1">
      <c r="A263" s="629" t="s">
        <v>850</v>
      </c>
      <c r="B263" s="1057" t="s">
        <v>849</v>
      </c>
      <c r="C263" s="1058"/>
      <c r="D263" s="1058"/>
      <c r="E263" s="1058"/>
      <c r="F263" s="1059"/>
      <c r="G263" s="1060"/>
      <c r="H263" s="1059"/>
      <c r="I263" s="1060"/>
      <c r="J263" s="390"/>
      <c r="K263" s="390"/>
      <c r="L263" s="390"/>
      <c r="M263" s="390"/>
      <c r="N263" s="390"/>
      <c r="O263" s="390"/>
      <c r="P263" s="390"/>
      <c r="Q263" s="390"/>
      <c r="R263" s="390"/>
      <c r="S263" s="390"/>
      <c r="T263" s="390"/>
      <c r="U263" s="390"/>
      <c r="V263" s="390"/>
      <c r="W263" s="390"/>
      <c r="X263" s="390"/>
      <c r="Y263" s="390"/>
    </row>
    <row r="264" spans="1:25" ht="16.5" hidden="1">
      <c r="B264" s="435"/>
      <c r="C264" s="435"/>
      <c r="D264" s="435"/>
      <c r="E264" s="435"/>
      <c r="F264" s="435"/>
      <c r="G264" s="435"/>
      <c r="H264" s="435"/>
      <c r="I264" s="435"/>
    </row>
    <row r="265" spans="1:25" ht="52.5" hidden="1" customHeight="1">
      <c r="A265" s="629" t="s">
        <v>848</v>
      </c>
      <c r="B265" s="1049" t="s">
        <v>860</v>
      </c>
      <c r="C265" s="1050"/>
      <c r="D265" s="1050"/>
      <c r="E265" s="1050"/>
      <c r="F265" s="1051"/>
      <c r="G265" s="1052"/>
      <c r="H265" s="1051"/>
      <c r="I265" s="1052"/>
      <c r="J265" s="390"/>
      <c r="K265" s="390"/>
      <c r="L265" s="390"/>
      <c r="M265" s="390"/>
      <c r="N265" s="390"/>
      <c r="O265" s="390"/>
      <c r="P265" s="390"/>
      <c r="Q265" s="390"/>
      <c r="R265" s="390"/>
      <c r="S265" s="390"/>
      <c r="T265" s="390"/>
      <c r="U265" s="390"/>
      <c r="V265" s="390"/>
      <c r="W265" s="390"/>
      <c r="X265" s="390"/>
      <c r="Y265" s="390"/>
    </row>
    <row r="266" spans="1:25" ht="16.5" hidden="1">
      <c r="A266" s="390"/>
      <c r="B266" s="334"/>
      <c r="C266" s="334"/>
      <c r="D266" s="334"/>
      <c r="E266" s="334"/>
      <c r="F266" s="334"/>
      <c r="G266" s="334"/>
      <c r="H266" s="334"/>
      <c r="I266" s="334"/>
      <c r="J266" s="390"/>
      <c r="K266" s="382"/>
      <c r="L266" s="382"/>
      <c r="M266" s="382"/>
      <c r="N266" s="382"/>
      <c r="O266" s="382"/>
      <c r="P266" s="382"/>
    </row>
    <row r="267" spans="1:25" s="625" customFormat="1" ht="16.5" hidden="1">
      <c r="A267" s="630"/>
      <c r="B267" s="689"/>
      <c r="C267" s="689"/>
      <c r="D267" s="689"/>
      <c r="E267" s="689"/>
      <c r="F267" s="697"/>
      <c r="G267" s="691" t="s">
        <v>808</v>
      </c>
      <c r="H267" s="697"/>
      <c r="I267" s="691" t="s">
        <v>807</v>
      </c>
      <c r="K267" s="474"/>
      <c r="L267" s="474"/>
      <c r="M267" s="474"/>
      <c r="N267" s="474"/>
      <c r="O267" s="474"/>
      <c r="P267" s="474"/>
    </row>
    <row r="268" spans="1:25" s="625" customFormat="1" ht="15.75" hidden="1" customHeight="1">
      <c r="A268" s="624"/>
      <c r="B268" s="689"/>
      <c r="C268" s="689"/>
      <c r="D268" s="689"/>
      <c r="E268" s="689"/>
      <c r="F268" s="691"/>
      <c r="G268" s="691" t="s">
        <v>805</v>
      </c>
      <c r="H268" s="691"/>
      <c r="I268" s="691" t="s">
        <v>804</v>
      </c>
      <c r="K268" s="631"/>
      <c r="L268" s="631"/>
      <c r="M268" s="631"/>
      <c r="N268" s="632"/>
      <c r="O268" s="632"/>
      <c r="P268" s="632"/>
      <c r="Q268" s="632"/>
      <c r="R268" s="632"/>
      <c r="S268" s="632"/>
      <c r="T268" s="632"/>
      <c r="U268" s="632"/>
      <c r="V268" s="632"/>
      <c r="W268" s="632"/>
      <c r="X268" s="632"/>
      <c r="Y268" s="632"/>
    </row>
    <row r="269" spans="1:25" s="625" customFormat="1" ht="16.5" hidden="1">
      <c r="A269" s="630"/>
      <c r="B269" s="689"/>
      <c r="C269" s="689"/>
      <c r="D269" s="689"/>
      <c r="E269" s="689"/>
      <c r="F269" s="691"/>
      <c r="G269" s="691" t="s">
        <v>805</v>
      </c>
      <c r="H269" s="691"/>
      <c r="I269" s="691" t="s">
        <v>804</v>
      </c>
      <c r="K269" s="474"/>
      <c r="L269" s="474"/>
      <c r="M269" s="474"/>
      <c r="N269" s="474"/>
      <c r="O269" s="474"/>
      <c r="P269" s="474"/>
    </row>
    <row r="270" spans="1:25" ht="15.75" hidden="1" customHeight="1">
      <c r="A270" s="609"/>
      <c r="B270" s="334"/>
      <c r="C270" s="334"/>
      <c r="D270" s="334"/>
      <c r="E270" s="334"/>
      <c r="F270" s="433"/>
      <c r="G270" s="435"/>
      <c r="H270" s="433"/>
      <c r="I270" s="435"/>
      <c r="K270" s="580"/>
      <c r="L270" s="580"/>
      <c r="M270" s="580"/>
      <c r="N270" s="627"/>
      <c r="O270" s="627"/>
      <c r="P270" s="627"/>
      <c r="Q270" s="627"/>
      <c r="R270" s="627"/>
      <c r="S270" s="627"/>
      <c r="T270" s="627"/>
      <c r="U270" s="627"/>
      <c r="V270" s="627"/>
      <c r="W270" s="627"/>
      <c r="X270" s="627"/>
      <c r="Y270" s="627"/>
    </row>
    <row r="271" spans="1:25" ht="16.5" hidden="1">
      <c r="A271" s="390"/>
      <c r="B271" s="334"/>
      <c r="C271" s="334"/>
      <c r="D271" s="334"/>
      <c r="E271" s="334"/>
      <c r="F271" s="334"/>
      <c r="G271" s="334"/>
      <c r="H271" s="334"/>
      <c r="I271" s="334"/>
      <c r="J271" s="390"/>
      <c r="K271" s="382"/>
      <c r="L271" s="382"/>
      <c r="M271" s="382"/>
      <c r="N271" s="382"/>
      <c r="O271" s="382"/>
      <c r="P271" s="382"/>
    </row>
    <row r="272" spans="1:25" ht="16.5" hidden="1">
      <c r="A272" s="390"/>
      <c r="B272" s="334"/>
      <c r="C272" s="334"/>
      <c r="D272" s="334"/>
      <c r="E272" s="334"/>
      <c r="F272" s="334"/>
      <c r="G272" s="334"/>
      <c r="H272" s="334"/>
      <c r="I272" s="334"/>
      <c r="J272" s="390"/>
      <c r="K272" s="382"/>
      <c r="L272" s="382"/>
      <c r="M272" s="382"/>
      <c r="N272" s="382"/>
      <c r="O272" s="382"/>
      <c r="P272" s="382"/>
    </row>
    <row r="273" spans="1:25" ht="15.75" hidden="1" customHeight="1">
      <c r="A273" s="609"/>
      <c r="B273" s="334"/>
      <c r="C273" s="334"/>
      <c r="D273" s="334"/>
      <c r="E273" s="334"/>
      <c r="F273" s="466"/>
      <c r="G273" s="466"/>
      <c r="H273" s="466"/>
      <c r="I273" s="466"/>
      <c r="J273" s="580"/>
      <c r="K273" s="580"/>
      <c r="L273" s="580"/>
      <c r="M273" s="580"/>
      <c r="N273" s="627"/>
      <c r="O273" s="627"/>
      <c r="P273" s="627"/>
      <c r="Q273" s="627"/>
      <c r="R273" s="627"/>
      <c r="S273" s="627"/>
      <c r="T273" s="627"/>
      <c r="U273" s="627"/>
      <c r="V273" s="627"/>
      <c r="W273" s="627"/>
      <c r="X273" s="627"/>
      <c r="Y273" s="627"/>
    </row>
    <row r="274" spans="1:25" ht="16.5" hidden="1">
      <c r="A274" s="390"/>
      <c r="B274" s="334"/>
      <c r="C274" s="334"/>
      <c r="D274" s="334"/>
      <c r="E274" s="334"/>
      <c r="F274" s="334"/>
      <c r="G274" s="334"/>
      <c r="H274" s="334"/>
      <c r="I274" s="334"/>
      <c r="J274" s="390"/>
      <c r="K274" s="382"/>
      <c r="L274" s="382"/>
      <c r="M274" s="382"/>
      <c r="N274" s="382"/>
      <c r="O274" s="382"/>
      <c r="P274" s="382"/>
    </row>
    <row r="275" spans="1:25" ht="15.75" hidden="1" customHeight="1">
      <c r="A275" s="609"/>
      <c r="B275" s="334"/>
      <c r="C275" s="334"/>
      <c r="D275" s="334"/>
      <c r="E275" s="334"/>
      <c r="F275" s="466"/>
      <c r="G275" s="466"/>
      <c r="H275" s="466"/>
      <c r="I275" s="466"/>
      <c r="J275" s="580"/>
      <c r="K275" s="580"/>
      <c r="L275" s="580"/>
      <c r="M275" s="580"/>
      <c r="N275" s="627"/>
      <c r="O275" s="627"/>
      <c r="P275" s="627"/>
      <c r="Q275" s="627"/>
      <c r="R275" s="627"/>
      <c r="S275" s="627"/>
      <c r="T275" s="627"/>
      <c r="U275" s="627"/>
      <c r="V275" s="627"/>
      <c r="W275" s="627"/>
      <c r="X275" s="627"/>
      <c r="Y275" s="627"/>
    </row>
    <row r="276" spans="1:25" ht="16.5" hidden="1">
      <c r="A276" s="390"/>
      <c r="B276" s="334"/>
      <c r="C276" s="334"/>
      <c r="D276" s="334"/>
      <c r="E276" s="334"/>
      <c r="F276" s="334"/>
      <c r="G276" s="334"/>
      <c r="H276" s="334"/>
      <c r="I276" s="334"/>
      <c r="J276" s="390"/>
      <c r="K276" s="382"/>
      <c r="L276" s="382"/>
      <c r="M276" s="382"/>
      <c r="N276" s="382"/>
      <c r="O276" s="382"/>
      <c r="P276" s="382"/>
    </row>
    <row r="277" spans="1:25" ht="15.75" hidden="1" customHeight="1">
      <c r="A277" s="609"/>
      <c r="B277" s="334"/>
      <c r="C277" s="334"/>
      <c r="D277" s="334"/>
      <c r="E277" s="334"/>
      <c r="F277" s="466"/>
      <c r="G277" s="466"/>
      <c r="H277" s="466"/>
      <c r="I277" s="466"/>
      <c r="J277" s="580"/>
      <c r="K277" s="580"/>
      <c r="L277" s="580"/>
      <c r="M277" s="580"/>
      <c r="N277" s="627"/>
      <c r="O277" s="627"/>
      <c r="P277" s="627"/>
      <c r="Q277" s="627"/>
      <c r="R277" s="627"/>
      <c r="S277" s="627"/>
      <c r="T277" s="627"/>
      <c r="U277" s="627"/>
      <c r="V277" s="627"/>
      <c r="W277" s="627"/>
      <c r="X277" s="627"/>
      <c r="Y277" s="627"/>
    </row>
    <row r="278" spans="1:25" ht="16.5" hidden="1">
      <c r="A278" s="390"/>
      <c r="B278" s="334"/>
      <c r="C278" s="334"/>
      <c r="D278" s="334"/>
      <c r="E278" s="334"/>
      <c r="F278" s="334"/>
      <c r="G278" s="334"/>
      <c r="H278" s="334"/>
      <c r="I278" s="334"/>
      <c r="J278" s="390"/>
      <c r="K278" s="382"/>
      <c r="L278" s="382"/>
      <c r="M278" s="382"/>
      <c r="N278" s="382"/>
      <c r="O278" s="382"/>
      <c r="P278" s="382"/>
    </row>
    <row r="279" spans="1:25" ht="16.5" hidden="1">
      <c r="A279" s="390"/>
      <c r="B279" s="334"/>
      <c r="C279" s="334"/>
      <c r="D279" s="334"/>
      <c r="E279" s="334"/>
      <c r="F279" s="334"/>
      <c r="G279" s="334"/>
      <c r="H279" s="334"/>
      <c r="I279" s="334"/>
      <c r="J279" s="390"/>
      <c r="K279" s="382"/>
      <c r="L279" s="382"/>
      <c r="M279" s="382"/>
      <c r="N279" s="382"/>
      <c r="O279" s="382"/>
      <c r="P279" s="382"/>
    </row>
    <row r="280" spans="1:25" ht="16.5" hidden="1">
      <c r="A280" s="390"/>
      <c r="B280" s="334"/>
      <c r="C280" s="334"/>
      <c r="D280" s="334"/>
      <c r="E280" s="334"/>
      <c r="F280" s="334"/>
      <c r="G280" s="334"/>
      <c r="H280" s="334"/>
      <c r="I280" s="334"/>
      <c r="J280" s="390"/>
      <c r="K280" s="382"/>
      <c r="L280" s="382"/>
      <c r="M280" s="382"/>
      <c r="N280" s="382"/>
      <c r="O280" s="382"/>
      <c r="P280" s="382"/>
    </row>
    <row r="281" spans="1:25" ht="16.5" hidden="1">
      <c r="A281" s="390"/>
      <c r="B281" s="334"/>
      <c r="C281" s="334"/>
      <c r="D281" s="334"/>
      <c r="E281" s="334"/>
      <c r="F281" s="334"/>
      <c r="G281" s="334"/>
      <c r="H281" s="334"/>
      <c r="I281" s="334"/>
      <c r="J281" s="390"/>
      <c r="K281" s="382"/>
      <c r="L281" s="382"/>
      <c r="M281" s="382"/>
      <c r="N281" s="382"/>
      <c r="O281" s="382"/>
      <c r="P281" s="382"/>
    </row>
    <row r="282" spans="1:25" ht="16.5" hidden="1">
      <c r="A282" s="390"/>
      <c r="B282" s="334"/>
      <c r="C282" s="334"/>
      <c r="D282" s="334"/>
      <c r="E282" s="334"/>
      <c r="F282" s="334"/>
      <c r="G282" s="334"/>
      <c r="H282" s="334"/>
      <c r="I282" s="334"/>
      <c r="J282" s="390"/>
      <c r="K282" s="382"/>
      <c r="L282" s="382"/>
      <c r="M282" s="382"/>
      <c r="N282" s="382"/>
      <c r="O282" s="382"/>
      <c r="P282" s="382"/>
    </row>
    <row r="283" spans="1:25" ht="16.5" hidden="1">
      <c r="A283" s="390"/>
      <c r="B283" s="334"/>
      <c r="C283" s="334"/>
      <c r="D283" s="334"/>
      <c r="E283" s="334"/>
      <c r="F283" s="334"/>
      <c r="G283" s="334"/>
      <c r="H283" s="334"/>
      <c r="I283" s="334"/>
      <c r="J283" s="390"/>
      <c r="K283" s="382"/>
      <c r="L283" s="382"/>
      <c r="M283" s="382"/>
      <c r="N283" s="382"/>
      <c r="O283" s="382"/>
      <c r="P283" s="382"/>
    </row>
    <row r="284" spans="1:25" ht="16.5" hidden="1">
      <c r="A284" s="390"/>
      <c r="B284" s="334"/>
      <c r="C284" s="334"/>
      <c r="D284" s="334"/>
      <c r="E284" s="334"/>
      <c r="F284" s="334"/>
      <c r="G284" s="334"/>
      <c r="H284" s="334"/>
      <c r="I284" s="334"/>
      <c r="J284" s="390"/>
      <c r="K284" s="382"/>
      <c r="L284" s="382"/>
      <c r="M284" s="382"/>
      <c r="N284" s="382"/>
      <c r="O284" s="382"/>
      <c r="P284" s="382"/>
    </row>
    <row r="285" spans="1:25" ht="16.5" hidden="1">
      <c r="A285" s="390"/>
      <c r="B285" s="334"/>
      <c r="C285" s="334"/>
      <c r="D285" s="334"/>
      <c r="E285" s="334"/>
      <c r="F285" s="334"/>
      <c r="G285" s="334"/>
      <c r="H285" s="334"/>
      <c r="I285" s="334"/>
      <c r="J285" s="390"/>
      <c r="K285" s="382"/>
      <c r="L285" s="382"/>
      <c r="M285" s="382"/>
      <c r="N285" s="382"/>
      <c r="O285" s="382"/>
      <c r="P285" s="382"/>
    </row>
    <row r="286" spans="1:25" ht="16.5" hidden="1">
      <c r="A286" s="390"/>
      <c r="B286" s="334"/>
      <c r="C286" s="334"/>
      <c r="D286" s="334"/>
      <c r="E286" s="334"/>
      <c r="F286" s="334"/>
      <c r="G286" s="334"/>
      <c r="H286" s="334"/>
      <c r="I286" s="334"/>
      <c r="J286" s="390"/>
      <c r="K286" s="382"/>
      <c r="L286" s="382"/>
      <c r="M286" s="382"/>
      <c r="N286" s="382"/>
      <c r="O286" s="382"/>
      <c r="P286" s="382"/>
    </row>
    <row r="287" spans="1:25" ht="16.5" hidden="1">
      <c r="A287" s="390"/>
      <c r="B287" s="334"/>
      <c r="C287" s="334"/>
      <c r="D287" s="334"/>
      <c r="E287" s="334"/>
      <c r="F287" s="334"/>
      <c r="G287" s="334"/>
      <c r="H287" s="334"/>
      <c r="I287" s="334"/>
      <c r="J287" s="390"/>
      <c r="K287" s="382"/>
      <c r="L287" s="382"/>
      <c r="M287" s="382"/>
      <c r="N287" s="382"/>
      <c r="O287" s="382"/>
      <c r="P287" s="382"/>
    </row>
    <row r="288" spans="1:25" ht="16.5" hidden="1">
      <c r="A288" s="390"/>
      <c r="B288" s="334"/>
      <c r="C288" s="334"/>
      <c r="D288" s="334"/>
      <c r="E288" s="334"/>
      <c r="F288" s="334"/>
      <c r="G288" s="334"/>
      <c r="H288" s="334"/>
      <c r="I288" s="334"/>
      <c r="J288" s="390"/>
      <c r="K288" s="382"/>
      <c r="L288" s="382"/>
      <c r="M288" s="382"/>
      <c r="N288" s="382"/>
      <c r="O288" s="382"/>
      <c r="P288" s="382"/>
    </row>
    <row r="289" spans="1:25" ht="16.5" hidden="1">
      <c r="A289" s="390"/>
      <c r="B289" s="334"/>
      <c r="C289" s="334"/>
      <c r="D289" s="334"/>
      <c r="E289" s="334"/>
      <c r="F289" s="334"/>
      <c r="G289" s="334"/>
      <c r="H289" s="334"/>
      <c r="I289" s="334"/>
      <c r="J289" s="390"/>
      <c r="K289" s="382"/>
      <c r="L289" s="382"/>
      <c r="M289" s="382"/>
      <c r="N289" s="382"/>
      <c r="O289" s="382"/>
      <c r="P289" s="382"/>
    </row>
    <row r="290" spans="1:25" ht="16.5" hidden="1">
      <c r="A290" s="390"/>
      <c r="B290" s="334"/>
      <c r="C290" s="334"/>
      <c r="D290" s="334"/>
      <c r="E290" s="334"/>
      <c r="F290" s="334"/>
      <c r="G290" s="334"/>
      <c r="H290" s="334"/>
      <c r="I290" s="334"/>
      <c r="J290" s="390"/>
      <c r="K290" s="382"/>
      <c r="L290" s="382"/>
      <c r="M290" s="382"/>
      <c r="N290" s="382"/>
      <c r="O290" s="382"/>
      <c r="P290" s="382"/>
    </row>
    <row r="291" spans="1:25" ht="15.75" hidden="1" customHeight="1">
      <c r="A291" s="609"/>
      <c r="B291" s="334"/>
      <c r="C291" s="334"/>
      <c r="D291" s="334"/>
      <c r="E291" s="334"/>
      <c r="F291" s="466"/>
      <c r="G291" s="466"/>
      <c r="H291" s="466"/>
      <c r="I291" s="466"/>
      <c r="J291" s="580"/>
      <c r="K291" s="580"/>
      <c r="L291" s="580"/>
      <c r="M291" s="580"/>
      <c r="N291" s="627"/>
      <c r="O291" s="627"/>
      <c r="P291" s="627"/>
      <c r="Q291" s="627"/>
      <c r="R291" s="627"/>
      <c r="S291" s="627"/>
      <c r="T291" s="627"/>
      <c r="U291" s="627"/>
      <c r="V291" s="627"/>
      <c r="W291" s="627"/>
      <c r="X291" s="627"/>
      <c r="Y291" s="627"/>
    </row>
    <row r="292" spans="1:25" ht="16.5" hidden="1">
      <c r="A292" s="390"/>
      <c r="B292" s="334"/>
      <c r="C292" s="334"/>
      <c r="D292" s="334"/>
      <c r="E292" s="334"/>
      <c r="F292" s="334"/>
      <c r="G292" s="334"/>
      <c r="H292" s="334"/>
      <c r="I292" s="334"/>
      <c r="J292" s="390"/>
      <c r="K292" s="382"/>
      <c r="L292" s="382"/>
      <c r="M292" s="382"/>
      <c r="N292" s="382"/>
      <c r="O292" s="382"/>
      <c r="P292" s="382"/>
    </row>
    <row r="293" spans="1:25" ht="16.5" hidden="1">
      <c r="A293" s="390"/>
      <c r="B293" s="334"/>
      <c r="C293" s="334"/>
      <c r="D293" s="334"/>
      <c r="E293" s="334"/>
      <c r="F293" s="334"/>
      <c r="G293" s="334"/>
      <c r="H293" s="334"/>
      <c r="I293" s="334"/>
      <c r="J293" s="390"/>
      <c r="K293" s="382"/>
      <c r="L293" s="382"/>
      <c r="M293" s="382"/>
      <c r="N293" s="382"/>
      <c r="O293" s="382"/>
      <c r="P293" s="382"/>
    </row>
    <row r="294" spans="1:25" ht="16.5" hidden="1">
      <c r="A294" s="390"/>
      <c r="B294" s="334"/>
      <c r="C294" s="334"/>
      <c r="D294" s="334"/>
      <c r="E294" s="334"/>
      <c r="F294" s="334"/>
      <c r="G294" s="334"/>
      <c r="H294" s="334"/>
      <c r="I294" s="334"/>
      <c r="J294" s="390"/>
      <c r="K294" s="382"/>
      <c r="L294" s="382"/>
      <c r="M294" s="382"/>
      <c r="N294" s="382"/>
      <c r="O294" s="382"/>
      <c r="P294" s="382"/>
    </row>
    <row r="295" spans="1:25" ht="16.5" hidden="1">
      <c r="A295" s="390"/>
      <c r="B295" s="334"/>
      <c r="C295" s="334"/>
      <c r="D295" s="334"/>
      <c r="E295" s="334"/>
      <c r="F295" s="334"/>
      <c r="G295" s="334"/>
      <c r="H295" s="334"/>
      <c r="I295" s="334"/>
      <c r="J295" s="390"/>
      <c r="K295" s="382"/>
      <c r="L295" s="382"/>
      <c r="M295" s="382"/>
      <c r="N295" s="382"/>
      <c r="O295" s="382"/>
      <c r="P295" s="382"/>
    </row>
    <row r="296" spans="1:25" ht="16.5" hidden="1">
      <c r="A296" s="390"/>
      <c r="B296" s="334"/>
      <c r="C296" s="334"/>
      <c r="D296" s="334"/>
      <c r="E296" s="334"/>
      <c r="F296" s="334"/>
      <c r="G296" s="334"/>
      <c r="H296" s="334"/>
      <c r="I296" s="334"/>
      <c r="J296" s="390"/>
      <c r="K296" s="382"/>
      <c r="L296" s="382"/>
      <c r="M296" s="382"/>
      <c r="N296" s="382"/>
      <c r="O296" s="382"/>
      <c r="P296" s="382"/>
    </row>
    <row r="297" spans="1:25" ht="15.75" hidden="1" customHeight="1">
      <c r="A297" s="609"/>
      <c r="B297" s="334"/>
      <c r="C297" s="334"/>
      <c r="D297" s="334"/>
      <c r="E297" s="334"/>
      <c r="F297" s="466"/>
      <c r="G297" s="466"/>
      <c r="H297" s="466"/>
      <c r="I297" s="466"/>
      <c r="J297" s="580"/>
      <c r="K297" s="580"/>
      <c r="L297" s="580"/>
      <c r="M297" s="580"/>
      <c r="N297" s="627"/>
      <c r="O297" s="627"/>
      <c r="P297" s="627"/>
      <c r="Q297" s="627"/>
      <c r="R297" s="627"/>
      <c r="S297" s="627"/>
      <c r="T297" s="627"/>
      <c r="U297" s="627"/>
      <c r="V297" s="627"/>
      <c r="W297" s="627"/>
      <c r="X297" s="627"/>
      <c r="Y297" s="627"/>
    </row>
    <row r="298" spans="1:25" ht="16.5" hidden="1">
      <c r="A298" s="390"/>
      <c r="B298" s="334"/>
      <c r="C298" s="334"/>
      <c r="D298" s="334"/>
      <c r="E298" s="334"/>
      <c r="F298" s="334"/>
      <c r="G298" s="334"/>
      <c r="H298" s="334"/>
      <c r="I298" s="334"/>
      <c r="J298" s="390"/>
      <c r="L298" s="382"/>
      <c r="M298" s="382"/>
      <c r="N298" s="382"/>
      <c r="O298" s="382"/>
      <c r="P298" s="382"/>
    </row>
    <row r="299" spans="1:25" ht="15.75" hidden="1" customHeight="1">
      <c r="A299" s="609"/>
      <c r="B299" s="334"/>
      <c r="C299" s="334"/>
      <c r="D299" s="334"/>
      <c r="E299" s="334"/>
      <c r="F299" s="466"/>
      <c r="G299" s="466"/>
      <c r="H299" s="466"/>
      <c r="I299" s="466"/>
      <c r="J299" s="580"/>
      <c r="L299" s="580"/>
      <c r="M299" s="580"/>
      <c r="N299" s="627"/>
      <c r="O299" s="627"/>
      <c r="P299" s="627"/>
      <c r="Q299" s="627"/>
      <c r="R299" s="627"/>
      <c r="S299" s="627"/>
      <c r="T299" s="627"/>
      <c r="U299" s="627"/>
      <c r="V299" s="627"/>
      <c r="W299" s="627"/>
      <c r="X299" s="627"/>
      <c r="Y299" s="627"/>
    </row>
    <row r="300" spans="1:25" ht="16.5" hidden="1">
      <c r="A300" s="390"/>
      <c r="B300" s="334"/>
      <c r="C300" s="334"/>
      <c r="D300" s="334"/>
      <c r="E300" s="334"/>
      <c r="F300" s="334"/>
      <c r="G300" s="334"/>
      <c r="H300" s="334"/>
      <c r="I300" s="334"/>
      <c r="J300" s="390"/>
      <c r="L300" s="382"/>
      <c r="M300" s="382"/>
      <c r="N300" s="382"/>
      <c r="O300" s="382"/>
      <c r="P300" s="382"/>
    </row>
    <row r="301" spans="1:25" ht="15.75" hidden="1" customHeight="1">
      <c r="A301" s="609"/>
      <c r="B301" s="334"/>
      <c r="C301" s="334"/>
      <c r="D301" s="334"/>
      <c r="E301" s="334"/>
      <c r="F301" s="466"/>
      <c r="G301" s="466"/>
      <c r="H301" s="466"/>
      <c r="I301" s="466"/>
      <c r="J301" s="580"/>
      <c r="K301" s="580"/>
      <c r="L301" s="580"/>
      <c r="M301" s="580"/>
      <c r="N301" s="627"/>
      <c r="O301" s="627"/>
      <c r="P301" s="627"/>
      <c r="Q301" s="627"/>
      <c r="R301" s="627"/>
      <c r="S301" s="627"/>
      <c r="T301" s="627"/>
      <c r="U301" s="627"/>
      <c r="V301" s="627"/>
      <c r="W301" s="627"/>
      <c r="X301" s="627"/>
      <c r="Y301" s="627"/>
    </row>
    <row r="302" spans="1:25" ht="15.75" hidden="1" customHeight="1">
      <c r="A302" s="609"/>
      <c r="B302" s="334"/>
      <c r="C302" s="334"/>
      <c r="D302" s="334"/>
      <c r="E302" s="334"/>
      <c r="F302" s="466"/>
      <c r="G302" s="466"/>
      <c r="H302" s="466"/>
      <c r="I302" s="466"/>
      <c r="J302" s="580"/>
      <c r="K302" s="580"/>
      <c r="L302" s="580"/>
      <c r="M302" s="580"/>
      <c r="N302" s="627"/>
      <c r="O302" s="627"/>
      <c r="P302" s="627"/>
      <c r="Q302" s="627"/>
      <c r="R302" s="627"/>
      <c r="S302" s="627"/>
      <c r="T302" s="627"/>
      <c r="U302" s="627"/>
      <c r="V302" s="627"/>
      <c r="W302" s="627"/>
      <c r="X302" s="627"/>
      <c r="Y302" s="627"/>
    </row>
    <row r="303" spans="1:25" ht="27.6" hidden="1" customHeight="1">
      <c r="A303" s="390"/>
      <c r="B303" s="334"/>
      <c r="C303" s="334"/>
      <c r="D303" s="334"/>
      <c r="E303" s="334"/>
      <c r="F303" s="334"/>
      <c r="G303" s="334"/>
      <c r="H303" s="334"/>
      <c r="I303" s="334"/>
      <c r="J303" s="390"/>
      <c r="K303" s="382"/>
      <c r="L303" s="382"/>
      <c r="M303" s="382"/>
      <c r="N303" s="382"/>
      <c r="O303" s="382"/>
      <c r="P303" s="382"/>
    </row>
    <row r="304" spans="1:25" ht="16.5" hidden="1">
      <c r="A304" s="430">
        <v>2.2000000000000002</v>
      </c>
      <c r="B304" s="1075" t="s">
        <v>861</v>
      </c>
      <c r="C304" s="1075"/>
      <c r="D304" s="1075"/>
      <c r="E304" s="1075"/>
      <c r="F304" s="1075"/>
      <c r="G304" s="1075"/>
      <c r="H304" s="1075"/>
      <c r="I304" s="1075"/>
      <c r="J304" s="390"/>
      <c r="K304" s="382"/>
      <c r="L304" s="382"/>
      <c r="M304" s="382"/>
      <c r="N304" s="382"/>
      <c r="O304" s="382"/>
      <c r="P304" s="382"/>
    </row>
    <row r="305" spans="1:16" ht="16.5" hidden="1">
      <c r="A305" s="414"/>
      <c r="B305" s="435"/>
      <c r="C305" s="435"/>
      <c r="D305" s="435"/>
      <c r="E305" s="435"/>
      <c r="F305" s="435"/>
      <c r="G305" s="435"/>
      <c r="H305" s="435"/>
      <c r="I305" s="435"/>
      <c r="J305" s="390"/>
      <c r="K305" s="382"/>
      <c r="L305" s="382"/>
      <c r="M305" s="382"/>
      <c r="N305" s="382"/>
      <c r="O305" s="382"/>
      <c r="P305" s="382"/>
    </row>
    <row r="306" spans="1:16" ht="16.5" hidden="1">
      <c r="A306" s="430" t="s">
        <v>862</v>
      </c>
      <c r="B306" s="1076" t="s">
        <v>863</v>
      </c>
      <c r="C306" s="1076"/>
      <c r="D306" s="1076"/>
      <c r="E306" s="1076"/>
      <c r="F306" s="1076"/>
      <c r="G306" s="1076"/>
      <c r="H306" s="1076"/>
      <c r="I306" s="1076"/>
      <c r="J306" s="390"/>
      <c r="K306" s="382"/>
      <c r="L306" s="382"/>
      <c r="M306" s="382"/>
      <c r="N306" s="382"/>
      <c r="O306" s="382"/>
      <c r="P306" s="382"/>
    </row>
    <row r="307" spans="1:16" ht="16.5" hidden="1">
      <c r="B307" s="435"/>
      <c r="C307" s="435"/>
      <c r="D307" s="435"/>
      <c r="E307" s="435"/>
      <c r="F307" s="334"/>
      <c r="G307" s="334"/>
      <c r="H307" s="334"/>
      <c r="I307" s="334"/>
    </row>
    <row r="308" spans="1:16" ht="51.75" hidden="1" customHeight="1">
      <c r="A308" s="407" t="s">
        <v>864</v>
      </c>
      <c r="B308" s="1077" t="s">
        <v>865</v>
      </c>
      <c r="C308" s="1078"/>
      <c r="D308" s="1078"/>
      <c r="E308" s="1078"/>
      <c r="F308" s="1078"/>
      <c r="G308" s="1078"/>
      <c r="H308" s="1078"/>
      <c r="I308" s="1078"/>
      <c r="J308" s="609"/>
    </row>
    <row r="309" spans="1:16" ht="31.5" hidden="1" customHeight="1">
      <c r="A309" s="622" t="s">
        <v>866</v>
      </c>
      <c r="B309" s="1079" t="s">
        <v>867</v>
      </c>
      <c r="C309" s="1079"/>
      <c r="D309" s="1079"/>
      <c r="E309" s="1079"/>
      <c r="F309" s="1079"/>
      <c r="G309" s="1079"/>
      <c r="H309" s="1079"/>
      <c r="I309" s="1079"/>
      <c r="J309" s="609"/>
    </row>
    <row r="310" spans="1:16" ht="9.75" hidden="1" customHeight="1">
      <c r="A310" s="390"/>
      <c r="B310" s="334"/>
      <c r="C310" s="334"/>
      <c r="D310" s="334"/>
      <c r="E310" s="334"/>
      <c r="F310" s="334"/>
      <c r="G310" s="334"/>
      <c r="H310" s="334"/>
      <c r="I310" s="334"/>
      <c r="J310" s="390"/>
      <c r="K310" s="382"/>
      <c r="M310" s="382"/>
      <c r="N310" s="382"/>
      <c r="O310" s="382"/>
      <c r="P310" s="382"/>
    </row>
    <row r="311" spans="1:16" ht="34.5" hidden="1" customHeight="1">
      <c r="A311" s="390"/>
      <c r="B311" s="698" t="s">
        <v>404</v>
      </c>
      <c r="C311" s="1080" t="s">
        <v>868</v>
      </c>
      <c r="D311" s="1081"/>
      <c r="E311" s="1081"/>
      <c r="F311" s="1082"/>
      <c r="G311" s="1083"/>
      <c r="H311" s="1083"/>
      <c r="I311" s="1084"/>
      <c r="J311" s="390"/>
      <c r="K311" s="382"/>
      <c r="M311" s="382"/>
      <c r="N311" s="382"/>
      <c r="O311" s="382"/>
      <c r="P311" s="382"/>
    </row>
    <row r="312" spans="1:16" ht="35.25" hidden="1" customHeight="1">
      <c r="B312" s="698" t="s">
        <v>869</v>
      </c>
      <c r="C312" s="1080" t="s">
        <v>870</v>
      </c>
      <c r="D312" s="1081"/>
      <c r="E312" s="1081"/>
      <c r="F312" s="1082"/>
      <c r="G312" s="1083"/>
      <c r="H312" s="1083"/>
      <c r="I312" s="1084"/>
    </row>
    <row r="313" spans="1:16" ht="35.1" hidden="1" customHeight="1">
      <c r="A313" s="609"/>
      <c r="B313" s="1087" t="s">
        <v>871</v>
      </c>
      <c r="C313" s="1089" t="s">
        <v>969</v>
      </c>
      <c r="D313" s="1090"/>
      <c r="E313" s="1090"/>
      <c r="F313" s="1091"/>
      <c r="G313" s="1095" t="s">
        <v>872</v>
      </c>
      <c r="H313" s="1095"/>
      <c r="I313" s="1096"/>
      <c r="J313" s="609"/>
    </row>
    <row r="314" spans="1:16" ht="35.1" hidden="1" customHeight="1">
      <c r="A314" s="609"/>
      <c r="B314" s="1088"/>
      <c r="C314" s="1092"/>
      <c r="D314" s="1093"/>
      <c r="E314" s="1093"/>
      <c r="F314" s="1094"/>
      <c r="G314" s="1095" t="s">
        <v>873</v>
      </c>
      <c r="H314" s="1095"/>
      <c r="I314" s="1096"/>
      <c r="J314" s="609"/>
    </row>
    <row r="315" spans="1:16" ht="54.75" hidden="1" customHeight="1">
      <c r="A315" s="609"/>
      <c r="B315" s="698" t="s">
        <v>874</v>
      </c>
      <c r="C315" s="1080" t="s">
        <v>970</v>
      </c>
      <c r="D315" s="1081"/>
      <c r="E315" s="1081"/>
      <c r="F315" s="1082"/>
      <c r="G315" s="1085"/>
      <c r="H315" s="1085"/>
      <c r="I315" s="1086"/>
      <c r="J315" s="609"/>
      <c r="N315" s="306" t="s">
        <v>875</v>
      </c>
    </row>
    <row r="316" spans="1:16" ht="24.75" hidden="1" customHeight="1">
      <c r="A316" s="609"/>
      <c r="B316" s="698"/>
      <c r="C316" s="1080" t="s">
        <v>876</v>
      </c>
      <c r="D316" s="1081"/>
      <c r="E316" s="1081"/>
      <c r="F316" s="1082"/>
      <c r="G316" s="1083"/>
      <c r="H316" s="1083"/>
      <c r="I316" s="1084"/>
      <c r="J316" s="609"/>
      <c r="N316" s="306" t="s">
        <v>875</v>
      </c>
    </row>
    <row r="317" spans="1:16" ht="38.25" hidden="1" customHeight="1">
      <c r="A317" s="609"/>
      <c r="B317" s="698"/>
      <c r="C317" s="1080" t="s">
        <v>877</v>
      </c>
      <c r="D317" s="1081"/>
      <c r="E317" s="1081"/>
      <c r="F317" s="1082"/>
      <c r="G317" s="1083"/>
      <c r="H317" s="1083"/>
      <c r="I317" s="1084"/>
      <c r="J317" s="609"/>
      <c r="N317" s="306" t="s">
        <v>875</v>
      </c>
    </row>
    <row r="318" spans="1:16" ht="38.25" hidden="1" customHeight="1">
      <c r="A318" s="609"/>
      <c r="B318" s="698"/>
      <c r="C318" s="1080" t="s">
        <v>878</v>
      </c>
      <c r="D318" s="1081"/>
      <c r="E318" s="1081"/>
      <c r="F318" s="1082"/>
      <c r="G318" s="1083"/>
      <c r="H318" s="1083"/>
      <c r="I318" s="1084"/>
      <c r="J318" s="609"/>
      <c r="N318" s="306" t="s">
        <v>875</v>
      </c>
    </row>
    <row r="319" spans="1:16" ht="38.25" hidden="1" customHeight="1">
      <c r="A319" s="609"/>
      <c r="B319" s="698"/>
      <c r="C319" s="1080" t="s">
        <v>879</v>
      </c>
      <c r="D319" s="1081"/>
      <c r="E319" s="1081"/>
      <c r="F319" s="1082"/>
      <c r="G319" s="1083"/>
      <c r="H319" s="1083"/>
      <c r="I319" s="1084"/>
      <c r="J319" s="609"/>
      <c r="N319" s="306" t="s">
        <v>875</v>
      </c>
    </row>
    <row r="320" spans="1:16" ht="38.25" hidden="1" customHeight="1">
      <c r="A320" s="609"/>
      <c r="B320" s="1087"/>
      <c r="C320" s="1099" t="s">
        <v>880</v>
      </c>
      <c r="D320" s="1031"/>
      <c r="E320" s="1031"/>
      <c r="F320" s="1032"/>
      <c r="G320" s="1083"/>
      <c r="H320" s="1083"/>
      <c r="I320" s="1084"/>
      <c r="J320" s="609"/>
      <c r="N320" s="306" t="s">
        <v>875</v>
      </c>
    </row>
    <row r="321" spans="1:14" ht="38.25" hidden="1" customHeight="1">
      <c r="A321" s="609"/>
      <c r="B321" s="1097"/>
      <c r="C321" s="1100"/>
      <c r="D321" s="1034"/>
      <c r="E321" s="1034"/>
      <c r="F321" s="1035"/>
      <c r="G321" s="1083"/>
      <c r="H321" s="1083"/>
      <c r="I321" s="1084"/>
      <c r="J321" s="609"/>
      <c r="N321" s="306" t="s">
        <v>875</v>
      </c>
    </row>
    <row r="322" spans="1:14" ht="38.25" hidden="1" customHeight="1">
      <c r="A322" s="609"/>
      <c r="B322" s="1098"/>
      <c r="C322" s="1101"/>
      <c r="D322" s="1037"/>
      <c r="E322" s="1037"/>
      <c r="F322" s="1038"/>
      <c r="G322" s="1083"/>
      <c r="H322" s="1083"/>
      <c r="I322" s="1084"/>
      <c r="J322" s="609"/>
      <c r="N322" s="306" t="s">
        <v>875</v>
      </c>
    </row>
    <row r="323" spans="1:14" ht="54.75" hidden="1" customHeight="1">
      <c r="A323" s="609"/>
      <c r="B323" s="698" t="s">
        <v>881</v>
      </c>
      <c r="C323" s="1080" t="s">
        <v>882</v>
      </c>
      <c r="D323" s="1081"/>
      <c r="E323" s="1081"/>
      <c r="F323" s="1082"/>
      <c r="G323" s="1083"/>
      <c r="H323" s="1083"/>
      <c r="I323" s="1084"/>
      <c r="J323" s="609"/>
      <c r="N323" s="306" t="s">
        <v>875</v>
      </c>
    </row>
    <row r="324" spans="1:14" ht="16.5" hidden="1">
      <c r="A324" s="609"/>
      <c r="B324" s="699"/>
      <c r="C324" s="700"/>
      <c r="D324" s="700"/>
      <c r="E324" s="700"/>
      <c r="F324" s="700"/>
      <c r="G324" s="701"/>
      <c r="H324" s="701"/>
      <c r="I324" s="701"/>
      <c r="J324" s="609"/>
    </row>
    <row r="325" spans="1:14" s="613" customFormat="1" ht="24.75" hidden="1" customHeight="1">
      <c r="A325" s="612"/>
      <c r="B325" s="693" t="s">
        <v>852</v>
      </c>
      <c r="C325" s="694"/>
      <c r="D325" s="694"/>
      <c r="E325" s="694"/>
      <c r="F325" s="694"/>
      <c r="G325" s="695"/>
      <c r="H325" s="695"/>
      <c r="I325" s="695"/>
      <c r="J325" s="612"/>
    </row>
    <row r="326" spans="1:14" ht="36.75" hidden="1" customHeight="1">
      <c r="A326" s="609"/>
      <c r="B326" s="1063" t="s">
        <v>853</v>
      </c>
      <c r="C326" s="1063"/>
      <c r="D326" s="1063"/>
      <c r="E326" s="1063"/>
      <c r="F326" s="1063"/>
      <c r="G326" s="1063"/>
      <c r="H326" s="1064"/>
      <c r="I326" s="1064"/>
      <c r="J326" s="609"/>
    </row>
    <row r="327" spans="1:14" ht="40.15" hidden="1" customHeight="1">
      <c r="A327" s="609"/>
      <c r="B327" s="1063" t="s">
        <v>854</v>
      </c>
      <c r="C327" s="1063"/>
      <c r="D327" s="1063"/>
      <c r="E327" s="1063"/>
      <c r="F327" s="1063"/>
      <c r="G327" s="1063"/>
      <c r="H327" s="1064"/>
      <c r="I327" s="1064"/>
      <c r="J327" s="609"/>
    </row>
    <row r="328" spans="1:14" ht="62.45" hidden="1" customHeight="1">
      <c r="A328" s="609"/>
      <c r="B328" s="1063" t="s">
        <v>855</v>
      </c>
      <c r="C328" s="1063"/>
      <c r="D328" s="1063"/>
      <c r="E328" s="1063"/>
      <c r="F328" s="1063"/>
      <c r="G328" s="1063"/>
      <c r="H328" s="1064"/>
      <c r="I328" s="1064"/>
      <c r="J328" s="609"/>
    </row>
    <row r="329" spans="1:14" ht="16.5">
      <c r="A329" s="609"/>
      <c r="B329" s="699"/>
      <c r="C329" s="700"/>
      <c r="D329" s="700"/>
      <c r="E329" s="700"/>
      <c r="F329" s="700"/>
      <c r="G329" s="701"/>
      <c r="H329" s="701"/>
      <c r="I329" s="701"/>
      <c r="J329" s="609"/>
    </row>
    <row r="330" spans="1:14" ht="20.25" customHeight="1">
      <c r="A330" s="633" t="s">
        <v>883</v>
      </c>
      <c r="B330" s="1108" t="s">
        <v>884</v>
      </c>
      <c r="C330" s="1108"/>
      <c r="D330" s="1108"/>
      <c r="E330" s="1108"/>
      <c r="F330" s="1108"/>
      <c r="G330" s="1108"/>
      <c r="H330" s="1108"/>
      <c r="I330" s="1108"/>
      <c r="J330" s="609"/>
    </row>
    <row r="331" spans="1:14" ht="20.25" customHeight="1">
      <c r="A331" s="390">
        <v>3.1</v>
      </c>
      <c r="B331" s="1109" t="s">
        <v>863</v>
      </c>
      <c r="C331" s="1109"/>
      <c r="D331" s="1109"/>
      <c r="E331" s="1109"/>
      <c r="F331" s="1109"/>
      <c r="G331" s="1109"/>
      <c r="H331" s="1109"/>
      <c r="I331" s="1109"/>
      <c r="J331" s="609"/>
    </row>
    <row r="332" spans="1:14" ht="6.75" customHeight="1">
      <c r="A332" s="609"/>
      <c r="B332" s="466"/>
      <c r="C332" s="466"/>
      <c r="D332" s="466"/>
      <c r="E332" s="466"/>
      <c r="F332" s="466"/>
      <c r="G332" s="466"/>
      <c r="H332" s="466"/>
      <c r="I332" s="334"/>
      <c r="J332" s="609"/>
    </row>
    <row r="333" spans="1:14" ht="409.5" customHeight="1">
      <c r="B333" s="1110" t="s">
        <v>974</v>
      </c>
      <c r="C333" s="1111"/>
      <c r="D333" s="1111"/>
      <c r="E333" s="1111"/>
      <c r="F333" s="1111"/>
      <c r="G333" s="1111"/>
      <c r="H333" s="1111"/>
      <c r="I333" s="1111"/>
      <c r="J333" s="609"/>
    </row>
    <row r="334" spans="1:14" ht="15.75">
      <c r="A334" s="407"/>
      <c r="B334" s="1110"/>
      <c r="C334" s="1111"/>
      <c r="D334" s="1111"/>
      <c r="E334" s="1111"/>
      <c r="F334" s="1111"/>
      <c r="G334" s="1111"/>
      <c r="H334" s="1111"/>
      <c r="I334" s="1111"/>
      <c r="J334" s="609"/>
    </row>
    <row r="335" spans="1:14" ht="15.75" hidden="1">
      <c r="A335" s="390"/>
      <c r="B335" s="704"/>
      <c r="C335" s="704"/>
      <c r="D335" s="704"/>
      <c r="E335" s="704"/>
      <c r="F335" s="704"/>
      <c r="G335" s="704"/>
      <c r="H335" s="704"/>
      <c r="I335" s="704"/>
      <c r="J335" s="609"/>
    </row>
    <row r="336" spans="1:14" ht="15.75" hidden="1">
      <c r="A336" s="407"/>
      <c r="B336" s="1102"/>
      <c r="C336" s="1102"/>
      <c r="D336" s="1102"/>
      <c r="E336" s="1102"/>
      <c r="F336" s="1102"/>
      <c r="G336" s="1102"/>
      <c r="H336" s="1102"/>
      <c r="I336" s="1102"/>
      <c r="J336" s="609"/>
    </row>
    <row r="337" spans="1:10" ht="143.44999999999999" hidden="1" customHeight="1">
      <c r="A337" s="609"/>
      <c r="B337" s="1103"/>
      <c r="C337" s="1104"/>
      <c r="D337" s="1104"/>
      <c r="E337" s="1104"/>
      <c r="F337" s="1104"/>
      <c r="G337" s="1104"/>
      <c r="H337" s="1104"/>
      <c r="I337" s="1104"/>
      <c r="J337" s="609"/>
    </row>
    <row r="338" spans="1:10" ht="57" hidden="1" customHeight="1">
      <c r="A338" s="609"/>
      <c r="B338" s="1105"/>
      <c r="C338" s="1105"/>
      <c r="D338" s="1105"/>
      <c r="E338" s="1105"/>
      <c r="F338" s="1105"/>
      <c r="G338" s="1105"/>
      <c r="H338" s="1105"/>
      <c r="I338" s="1105"/>
      <c r="J338" s="609"/>
    </row>
    <row r="339" spans="1:10" ht="13.5" customHeight="1">
      <c r="A339" s="609"/>
      <c r="B339" s="334"/>
      <c r="C339" s="334"/>
      <c r="D339" s="334"/>
      <c r="E339" s="334"/>
      <c r="F339" s="334"/>
      <c r="G339" s="334"/>
      <c r="H339" s="334"/>
      <c r="I339" s="334"/>
      <c r="J339" s="609"/>
    </row>
    <row r="340" spans="1:10" ht="54.75" customHeight="1">
      <c r="A340" s="407">
        <v>3.2</v>
      </c>
      <c r="B340" s="993" t="s">
        <v>971</v>
      </c>
      <c r="C340" s="993"/>
      <c r="D340" s="993"/>
      <c r="E340" s="993"/>
      <c r="F340" s="993"/>
      <c r="G340" s="993"/>
      <c r="H340" s="993"/>
      <c r="I340" s="993"/>
      <c r="J340" s="609"/>
    </row>
    <row r="341" spans="1:10" ht="57" customHeight="1">
      <c r="A341" s="439" t="s">
        <v>399</v>
      </c>
      <c r="B341" s="1106" t="s">
        <v>885</v>
      </c>
      <c r="C341" s="1106"/>
      <c r="D341" s="1106"/>
      <c r="E341" s="1106"/>
      <c r="F341" s="1106"/>
      <c r="G341" s="1106"/>
      <c r="H341" s="1107"/>
      <c r="I341" s="1107"/>
      <c r="J341" s="609"/>
    </row>
    <row r="342" spans="1:10" ht="54.75" customHeight="1">
      <c r="A342" s="439" t="s">
        <v>401</v>
      </c>
      <c r="B342" s="1106" t="s">
        <v>886</v>
      </c>
      <c r="C342" s="1106"/>
      <c r="D342" s="1106"/>
      <c r="E342" s="1106"/>
      <c r="F342" s="1106"/>
      <c r="G342" s="1106"/>
      <c r="H342" s="1107"/>
      <c r="I342" s="1107"/>
      <c r="J342" s="609"/>
    </row>
    <row r="343" spans="1:10" ht="16.5">
      <c r="A343" s="407"/>
      <c r="B343" s="1117"/>
      <c r="C343" s="1117"/>
      <c r="D343" s="1117"/>
      <c r="E343" s="1117"/>
      <c r="F343" s="1117"/>
      <c r="G343" s="1117"/>
      <c r="H343" s="1117"/>
      <c r="I343" s="1117"/>
      <c r="J343" s="609"/>
    </row>
    <row r="344" spans="1:10" ht="15.75" customHeight="1">
      <c r="A344" s="444"/>
      <c r="B344" s="1118"/>
      <c r="C344" s="1118"/>
      <c r="D344" s="1118" t="str">
        <f>IF('[5]Names of Bidder'!D6 = "Sole Bidder", "For individual  firm  ", " For a joint venture of firms")</f>
        <v xml:space="preserve">For individual  firm  </v>
      </c>
      <c r="E344" s="1118"/>
      <c r="F344" s="1118"/>
      <c r="G344" s="1118"/>
      <c r="H344" s="1118"/>
      <c r="I344" s="1118"/>
      <c r="J344" s="609"/>
    </row>
    <row r="345" spans="1:10" ht="15.75" hidden="1" customHeight="1">
      <c r="A345" s="614"/>
      <c r="B345" s="466"/>
      <c r="C345" s="705"/>
      <c r="D345" s="1112" t="s">
        <v>887</v>
      </c>
      <c r="E345" s="1113"/>
      <c r="F345" s="1114" t="s">
        <v>888</v>
      </c>
      <c r="G345" s="1113"/>
      <c r="H345" s="1114" t="s">
        <v>889</v>
      </c>
      <c r="I345" s="1113"/>
    </row>
    <row r="346" spans="1:10" ht="15.75" customHeight="1">
      <c r="A346" s="396"/>
      <c r="B346" s="1063" t="s">
        <v>890</v>
      </c>
      <c r="C346" s="1063"/>
      <c r="D346" s="1115" t="str">
        <f>'[5]Attach 3(JV)'!B9</f>
        <v/>
      </c>
      <c r="E346" s="1116"/>
      <c r="F346" s="1115" t="str">
        <f>'[5]Attach 3(JV)'!B17</f>
        <v/>
      </c>
      <c r="G346" s="1116"/>
      <c r="H346" s="1115" t="str">
        <f>'[5]Attach 3(JV)'!E17</f>
        <v/>
      </c>
      <c r="I346" s="1116"/>
      <c r="J346" s="609"/>
    </row>
    <row r="347" spans="1:10" ht="36.75" customHeight="1">
      <c r="A347" s="634" t="s">
        <v>402</v>
      </c>
      <c r="B347" s="1123" t="s">
        <v>891</v>
      </c>
      <c r="C347" s="1124"/>
      <c r="D347" s="1125" t="s">
        <v>892</v>
      </c>
      <c r="E347" s="1126"/>
      <c r="F347" s="1114" t="s">
        <v>892</v>
      </c>
      <c r="G347" s="1113"/>
      <c r="H347" s="1114" t="s">
        <v>892</v>
      </c>
      <c r="I347" s="1113"/>
      <c r="J347" s="609"/>
    </row>
    <row r="348" spans="1:10" ht="16.5">
      <c r="A348" s="635" t="s">
        <v>893</v>
      </c>
      <c r="B348" s="1127" t="s">
        <v>894</v>
      </c>
      <c r="C348" s="1127"/>
      <c r="D348" s="1128"/>
      <c r="E348" s="1129"/>
      <c r="F348" s="1128"/>
      <c r="G348" s="1129"/>
      <c r="H348" s="1128"/>
      <c r="I348" s="1129"/>
      <c r="J348" s="609"/>
    </row>
    <row r="349" spans="1:10" ht="16.5">
      <c r="A349" s="635"/>
      <c r="B349" s="1065" t="s">
        <v>895</v>
      </c>
      <c r="C349" s="1066"/>
      <c r="D349" s="1066"/>
      <c r="E349" s="1067"/>
      <c r="F349" s="706" t="s">
        <v>565</v>
      </c>
      <c r="G349" s="688"/>
      <c r="H349" s="688"/>
      <c r="I349" s="707"/>
      <c r="J349" s="609"/>
    </row>
    <row r="350" spans="1:10" ht="16.5">
      <c r="A350" s="636">
        <f>IF(F349="Yes", 1,0)</f>
        <v>1</v>
      </c>
      <c r="B350" s="660" t="s">
        <v>686</v>
      </c>
      <c r="C350" s="660"/>
      <c r="D350" s="1119"/>
      <c r="E350" s="1120"/>
      <c r="F350" s="1119"/>
      <c r="G350" s="1120"/>
      <c r="H350" s="1119"/>
      <c r="I350" s="1120"/>
      <c r="J350" s="609"/>
    </row>
    <row r="351" spans="1:10" ht="16.5">
      <c r="A351" s="637">
        <f>A350+1</f>
        <v>2</v>
      </c>
      <c r="B351" s="660" t="s">
        <v>683</v>
      </c>
      <c r="C351" s="660"/>
      <c r="D351" s="1121"/>
      <c r="E351" s="1122"/>
      <c r="F351" s="1121"/>
      <c r="G351" s="1122"/>
      <c r="H351" s="1121"/>
      <c r="I351" s="1122"/>
      <c r="J351" s="609"/>
    </row>
    <row r="352" spans="1:10" ht="16.5">
      <c r="A352" s="637">
        <f>A351+1</f>
        <v>3</v>
      </c>
      <c r="B352" s="660" t="s">
        <v>639</v>
      </c>
      <c r="C352" s="660"/>
      <c r="D352" s="1121"/>
      <c r="E352" s="1122"/>
      <c r="F352" s="1121"/>
      <c r="G352" s="1122"/>
      <c r="H352" s="1121"/>
      <c r="I352" s="1122"/>
      <c r="J352" s="609"/>
    </row>
    <row r="353" spans="1:10" ht="16.5">
      <c r="A353" s="637">
        <f>A352+1</f>
        <v>4</v>
      </c>
      <c r="B353" s="660" t="s">
        <v>638</v>
      </c>
      <c r="C353" s="660"/>
      <c r="D353" s="1121"/>
      <c r="E353" s="1122"/>
      <c r="F353" s="1121"/>
      <c r="G353" s="1122"/>
      <c r="H353" s="1121"/>
      <c r="I353" s="1122"/>
      <c r="J353" s="609"/>
    </row>
    <row r="354" spans="1:10" ht="16.5">
      <c r="A354" s="637">
        <v>5</v>
      </c>
      <c r="B354" s="660" t="s">
        <v>690</v>
      </c>
      <c r="C354" s="708"/>
      <c r="D354" s="1121"/>
      <c r="E354" s="1122"/>
      <c r="F354" s="1121"/>
      <c r="G354" s="1122"/>
      <c r="H354" s="1121"/>
      <c r="I354" s="1122"/>
      <c r="J354" s="609"/>
    </row>
    <row r="355" spans="1:10" ht="16.5">
      <c r="A355" s="637">
        <v>6</v>
      </c>
      <c r="B355" s="660" t="s">
        <v>896</v>
      </c>
      <c r="C355" s="708"/>
      <c r="D355" s="1121"/>
      <c r="E355" s="1122"/>
      <c r="F355" s="1121"/>
      <c r="G355" s="1122"/>
      <c r="H355" s="1121"/>
      <c r="I355" s="1122"/>
      <c r="J355" s="609"/>
    </row>
    <row r="356" spans="1:10" ht="16.5" hidden="1" customHeight="1">
      <c r="A356" s="635">
        <f>A355+1</f>
        <v>7</v>
      </c>
      <c r="B356" s="708" t="s">
        <v>897</v>
      </c>
      <c r="C356" s="708"/>
      <c r="D356" s="1121"/>
      <c r="E356" s="1122"/>
      <c r="F356" s="1121"/>
      <c r="G356" s="1122"/>
      <c r="H356" s="1121"/>
      <c r="I356" s="1122"/>
      <c r="J356" s="609"/>
    </row>
    <row r="357" spans="1:10" ht="33" customHeight="1">
      <c r="A357" s="407"/>
      <c r="B357" s="1136" t="s">
        <v>898</v>
      </c>
      <c r="C357" s="1137"/>
      <c r="D357" s="1138"/>
      <c r="E357" s="1139"/>
      <c r="F357" s="1138"/>
      <c r="G357" s="1139"/>
      <c r="H357" s="1138"/>
      <c r="I357" s="1139"/>
      <c r="J357" s="609"/>
    </row>
    <row r="358" spans="1:10" ht="5.25" customHeight="1">
      <c r="A358" s="407"/>
      <c r="B358" s="1130"/>
      <c r="C358" s="1131"/>
      <c r="D358" s="1131"/>
      <c r="E358" s="1131"/>
      <c r="F358" s="1131"/>
      <c r="G358" s="1131"/>
      <c r="H358" s="1131"/>
      <c r="I358" s="1132"/>
      <c r="J358" s="609"/>
    </row>
    <row r="359" spans="1:10" ht="15.75" customHeight="1">
      <c r="A359" s="444"/>
      <c r="B359" s="1118"/>
      <c r="C359" s="1118"/>
      <c r="D359" s="1133" t="str">
        <f>IF('[5]Names of Bidder'!D6 = "Sole Bidder", "For individual  firm  ", " For a joint venture of firms")</f>
        <v xml:space="preserve">For individual  firm  </v>
      </c>
      <c r="E359" s="1134"/>
      <c r="F359" s="1134"/>
      <c r="G359" s="1134"/>
      <c r="H359" s="1134"/>
      <c r="I359" s="1135"/>
      <c r="J359" s="609"/>
    </row>
    <row r="360" spans="1:10" ht="15.75" hidden="1" customHeight="1">
      <c r="A360" s="614"/>
      <c r="B360" s="466"/>
      <c r="C360" s="705"/>
      <c r="D360" s="1112" t="s">
        <v>887</v>
      </c>
      <c r="E360" s="1113"/>
      <c r="F360" s="1114" t="s">
        <v>888</v>
      </c>
      <c r="G360" s="1113"/>
      <c r="H360" s="1114" t="s">
        <v>889</v>
      </c>
      <c r="I360" s="1113"/>
    </row>
    <row r="361" spans="1:10" ht="33.75" customHeight="1">
      <c r="A361" s="396"/>
      <c r="B361" s="1063" t="s">
        <v>890</v>
      </c>
      <c r="C361" s="1063"/>
      <c r="D361" s="1115" t="str">
        <f>'[5]Attach 3(JV)'!B9</f>
        <v/>
      </c>
      <c r="E361" s="1116"/>
      <c r="F361" s="1115" t="str">
        <f>'[5]Attach 3(JV)'!B17</f>
        <v/>
      </c>
      <c r="G361" s="1116"/>
      <c r="H361" s="1115" t="str">
        <f>'[5]Attach 3(JV)'!E17</f>
        <v/>
      </c>
      <c r="I361" s="1116"/>
      <c r="J361" s="609"/>
    </row>
    <row r="362" spans="1:10" ht="59.25" customHeight="1">
      <c r="A362" s="634" t="s">
        <v>899</v>
      </c>
      <c r="B362" s="1072" t="s">
        <v>900</v>
      </c>
      <c r="C362" s="1142"/>
      <c r="D362" s="1125" t="s">
        <v>901</v>
      </c>
      <c r="E362" s="1126"/>
      <c r="F362" s="1114" t="s">
        <v>901</v>
      </c>
      <c r="G362" s="1113"/>
      <c r="H362" s="1143" t="s">
        <v>901</v>
      </c>
      <c r="I362" s="1113"/>
      <c r="J362" s="609"/>
    </row>
    <row r="363" spans="1:10" ht="16.5">
      <c r="A363" s="635" t="s">
        <v>893</v>
      </c>
      <c r="B363" s="1127" t="s">
        <v>894</v>
      </c>
      <c r="C363" s="1127"/>
      <c r="D363" s="1128"/>
      <c r="E363" s="1129"/>
      <c r="F363" s="1128"/>
      <c r="G363" s="1129"/>
      <c r="H363" s="1140"/>
      <c r="I363" s="1129"/>
      <c r="J363" s="609"/>
    </row>
    <row r="364" spans="1:10" ht="23.25" customHeight="1">
      <c r="A364" s="635"/>
      <c r="B364" s="1065" t="s">
        <v>895</v>
      </c>
      <c r="C364" s="1066"/>
      <c r="D364" s="1066"/>
      <c r="E364" s="1067"/>
      <c r="F364" s="706" t="s">
        <v>565</v>
      </c>
      <c r="G364" s="707"/>
      <c r="H364" s="688"/>
      <c r="I364" s="707"/>
      <c r="J364" s="609"/>
    </row>
    <row r="365" spans="1:10" s="608" customFormat="1" ht="16.5">
      <c r="A365" s="638">
        <f>IF(F364="Yes", 1,0)</f>
        <v>1</v>
      </c>
      <c r="B365" s="660" t="s">
        <v>686</v>
      </c>
      <c r="C365" s="709"/>
      <c r="D365" s="1119"/>
      <c r="E365" s="1120"/>
      <c r="F365" s="1119"/>
      <c r="G365" s="1120"/>
      <c r="H365" s="1141"/>
      <c r="I365" s="1120"/>
      <c r="J365" s="639"/>
    </row>
    <row r="366" spans="1:10" ht="16.5">
      <c r="A366" s="640">
        <f t="shared" ref="A366:A371" si="0">A365+1</f>
        <v>2</v>
      </c>
      <c r="B366" s="660" t="s">
        <v>683</v>
      </c>
      <c r="C366" s="710"/>
      <c r="D366" s="1121"/>
      <c r="E366" s="1122"/>
      <c r="F366" s="1121"/>
      <c r="G366" s="1122"/>
      <c r="H366" s="1144"/>
      <c r="I366" s="1122"/>
      <c r="J366" s="609"/>
    </row>
    <row r="367" spans="1:10" ht="16.5">
      <c r="A367" s="640">
        <f t="shared" si="0"/>
        <v>3</v>
      </c>
      <c r="B367" s="660" t="s">
        <v>639</v>
      </c>
      <c r="C367" s="710"/>
      <c r="D367" s="1121"/>
      <c r="E367" s="1122"/>
      <c r="F367" s="1121"/>
      <c r="G367" s="1122"/>
      <c r="H367" s="1144"/>
      <c r="I367" s="1122"/>
      <c r="J367" s="609"/>
    </row>
    <row r="368" spans="1:10" ht="16.5">
      <c r="A368" s="640">
        <f t="shared" si="0"/>
        <v>4</v>
      </c>
      <c r="B368" s="660" t="s">
        <v>638</v>
      </c>
      <c r="C368" s="661"/>
      <c r="D368" s="1121"/>
      <c r="E368" s="1122"/>
      <c r="F368" s="1121"/>
      <c r="G368" s="1122"/>
      <c r="H368" s="1144"/>
      <c r="I368" s="1122"/>
      <c r="J368" s="609"/>
    </row>
    <row r="369" spans="1:10" ht="15.75" customHeight="1">
      <c r="A369" s="640">
        <f t="shared" si="0"/>
        <v>5</v>
      </c>
      <c r="B369" s="660" t="s">
        <v>690</v>
      </c>
      <c r="C369" s="661"/>
      <c r="D369" s="1121"/>
      <c r="E369" s="1122"/>
      <c r="F369" s="1121"/>
      <c r="G369" s="1122"/>
      <c r="H369" s="1144"/>
      <c r="I369" s="1122"/>
      <c r="J369" s="609"/>
    </row>
    <row r="370" spans="1:10" ht="15.75" customHeight="1">
      <c r="A370" s="640">
        <f t="shared" si="0"/>
        <v>6</v>
      </c>
      <c r="B370" s="660" t="s">
        <v>896</v>
      </c>
      <c r="C370" s="661"/>
      <c r="D370" s="1121"/>
      <c r="E370" s="1122"/>
      <c r="F370" s="1121"/>
      <c r="G370" s="1122"/>
      <c r="H370" s="1144"/>
      <c r="I370" s="1122"/>
      <c r="J370" s="609"/>
    </row>
    <row r="371" spans="1:10" ht="22.5" hidden="1" customHeight="1">
      <c r="A371" s="640">
        <f t="shared" si="0"/>
        <v>7</v>
      </c>
      <c r="B371" s="708" t="s">
        <v>897</v>
      </c>
      <c r="C371" s="661"/>
      <c r="D371" s="1121"/>
      <c r="E371" s="1122"/>
      <c r="F371" s="1121"/>
      <c r="G371" s="1122"/>
      <c r="H371" s="1144"/>
      <c r="I371" s="1122"/>
      <c r="J371" s="609"/>
    </row>
    <row r="372" spans="1:10" ht="33" hidden="1" customHeight="1">
      <c r="A372" s="641"/>
      <c r="B372" s="1136" t="s">
        <v>898</v>
      </c>
      <c r="C372" s="1137"/>
      <c r="D372" s="1145"/>
      <c r="E372" s="1146"/>
      <c r="F372" s="1145"/>
      <c r="G372" s="1146"/>
      <c r="H372" s="1145"/>
      <c r="I372" s="1146"/>
      <c r="J372" s="609"/>
    </row>
    <row r="373" spans="1:10" ht="15.75" customHeight="1">
      <c r="A373" s="409"/>
      <c r="B373" s="1022"/>
      <c r="C373" s="1023"/>
      <c r="D373" s="1023"/>
      <c r="E373" s="1023"/>
      <c r="F373" s="1023"/>
      <c r="G373" s="1023"/>
      <c r="H373" s="1023"/>
      <c r="I373" s="1147"/>
      <c r="J373" s="609"/>
    </row>
    <row r="374" spans="1:10" ht="15.75" hidden="1" customHeight="1">
      <c r="A374" s="444"/>
      <c r="B374" s="1118"/>
      <c r="C374" s="1118"/>
      <c r="D374" s="1133" t="str">
        <f>IF('[5]Names of Bidder'!D6 = "Sole Bidder", "For individual  firm  ", " For a joint venture of firms")</f>
        <v xml:space="preserve">For individual  firm  </v>
      </c>
      <c r="E374" s="1134"/>
      <c r="F374" s="1134"/>
      <c r="G374" s="1134"/>
      <c r="H374" s="1134"/>
      <c r="I374" s="1135"/>
      <c r="J374" s="609"/>
    </row>
    <row r="375" spans="1:10" ht="15.75" hidden="1" customHeight="1">
      <c r="A375" s="614"/>
      <c r="B375" s="466"/>
      <c r="C375" s="705"/>
      <c r="D375" s="1112" t="s">
        <v>887</v>
      </c>
      <c r="E375" s="1113"/>
      <c r="F375" s="1114" t="s">
        <v>888</v>
      </c>
      <c r="G375" s="1113"/>
      <c r="H375" s="1114" t="s">
        <v>889</v>
      </c>
      <c r="I375" s="1113"/>
    </row>
    <row r="376" spans="1:10" ht="15.75" hidden="1" customHeight="1">
      <c r="A376" s="396"/>
      <c r="B376" s="1063" t="s">
        <v>890</v>
      </c>
      <c r="C376" s="1063"/>
      <c r="D376" s="1115" t="str">
        <f>'[5]Attach 3(JV)'!B9</f>
        <v/>
      </c>
      <c r="E376" s="1116"/>
      <c r="F376" s="1115" t="str">
        <f>'[5]Attach 3(JV)'!B17</f>
        <v/>
      </c>
      <c r="G376" s="1116"/>
      <c r="H376" s="1115" t="str">
        <f>'[5]Attach 3(JV)'!E17</f>
        <v/>
      </c>
      <c r="I376" s="1116"/>
      <c r="J376" s="609"/>
    </row>
    <row r="377" spans="1:10" ht="16.5" hidden="1" customHeight="1">
      <c r="A377" s="642" t="s">
        <v>402</v>
      </c>
      <c r="B377" s="1148" t="s">
        <v>902</v>
      </c>
      <c r="C377" s="1149"/>
      <c r="D377" s="1150" t="s">
        <v>903</v>
      </c>
      <c r="E377" s="1151"/>
      <c r="F377" s="1152" t="s">
        <v>903</v>
      </c>
      <c r="G377" s="1153"/>
      <c r="H377" s="1152" t="s">
        <v>903</v>
      </c>
      <c r="I377" s="1153"/>
      <c r="J377" s="609"/>
    </row>
    <row r="378" spans="1:10" ht="16.5" hidden="1">
      <c r="A378" s="643" t="s">
        <v>893</v>
      </c>
      <c r="B378" s="1154" t="s">
        <v>894</v>
      </c>
      <c r="C378" s="1154"/>
      <c r="D378" s="1155"/>
      <c r="E378" s="1156"/>
      <c r="F378" s="1155"/>
      <c r="G378" s="1156"/>
      <c r="H378" s="1157"/>
      <c r="I378" s="1156"/>
      <c r="J378" s="609"/>
    </row>
    <row r="379" spans="1:10" ht="16.5" hidden="1">
      <c r="A379" s="643"/>
      <c r="B379" s="1158" t="s">
        <v>904</v>
      </c>
      <c r="C379" s="1159"/>
      <c r="D379" s="1159"/>
      <c r="E379" s="1160"/>
      <c r="F379" s="711" t="s">
        <v>565</v>
      </c>
      <c r="G379" s="712"/>
      <c r="H379" s="713"/>
      <c r="I379" s="712"/>
      <c r="J379" s="609"/>
    </row>
    <row r="380" spans="1:10" ht="16.5" hidden="1">
      <c r="A380" s="644">
        <f>IF(F379="Yes", 1,0)</f>
        <v>1</v>
      </c>
      <c r="B380" s="1161" t="str">
        <f>IF(F379="Yes", "2012-2013", "")</f>
        <v>2012-2013</v>
      </c>
      <c r="C380" s="1162"/>
      <c r="D380" s="1163"/>
      <c r="E380" s="1164"/>
      <c r="F380" s="1163"/>
      <c r="G380" s="1164"/>
      <c r="H380" s="1165"/>
      <c r="I380" s="1164"/>
      <c r="J380" s="609"/>
    </row>
    <row r="381" spans="1:10" ht="19.5" hidden="1" customHeight="1">
      <c r="A381" s="645">
        <f>A380+1</f>
        <v>2</v>
      </c>
      <c r="B381" s="1166" t="s">
        <v>905</v>
      </c>
      <c r="C381" s="1166"/>
      <c r="D381" s="1167"/>
      <c r="E381" s="1168"/>
      <c r="F381" s="1167"/>
      <c r="G381" s="1168"/>
      <c r="H381" s="1169"/>
      <c r="I381" s="1168"/>
      <c r="J381" s="609"/>
    </row>
    <row r="382" spans="1:10" ht="26.25" hidden="1" customHeight="1">
      <c r="A382" s="645">
        <f>A381+1</f>
        <v>3</v>
      </c>
      <c r="B382" s="1166" t="s">
        <v>906</v>
      </c>
      <c r="C382" s="1166"/>
      <c r="D382" s="1167"/>
      <c r="E382" s="1168"/>
      <c r="F382" s="1167"/>
      <c r="G382" s="1168"/>
      <c r="H382" s="1169"/>
      <c r="I382" s="1168"/>
      <c r="J382" s="609"/>
    </row>
    <row r="383" spans="1:10" ht="15.75" hidden="1" customHeight="1">
      <c r="A383" s="645">
        <f>A382+1</f>
        <v>4</v>
      </c>
      <c r="B383" s="1166" t="s">
        <v>907</v>
      </c>
      <c r="C383" s="1166"/>
      <c r="D383" s="1167"/>
      <c r="E383" s="1168"/>
      <c r="F383" s="1167"/>
      <c r="G383" s="1168"/>
      <c r="H383" s="1169"/>
      <c r="I383" s="1168"/>
      <c r="J383" s="609"/>
    </row>
    <row r="384" spans="1:10" ht="28.5" hidden="1" customHeight="1">
      <c r="A384" s="645">
        <f>A383+1</f>
        <v>5</v>
      </c>
      <c r="B384" s="1166" t="s">
        <v>908</v>
      </c>
      <c r="C384" s="1166"/>
      <c r="D384" s="1167"/>
      <c r="E384" s="1168"/>
      <c r="F384" s="1167"/>
      <c r="G384" s="1168"/>
      <c r="H384" s="1169"/>
      <c r="I384" s="1168"/>
      <c r="J384" s="609"/>
    </row>
    <row r="385" spans="1:17" ht="15.75" hidden="1" customHeight="1">
      <c r="A385" s="645">
        <f>A384+1</f>
        <v>6</v>
      </c>
      <c r="B385" s="1170" t="s">
        <v>909</v>
      </c>
      <c r="C385" s="1171"/>
      <c r="D385" s="1167"/>
      <c r="E385" s="1168"/>
      <c r="F385" s="1167"/>
      <c r="G385" s="1168"/>
      <c r="H385" s="1169"/>
      <c r="I385" s="1168"/>
      <c r="J385" s="609"/>
    </row>
    <row r="386" spans="1:17" ht="15.75" hidden="1" customHeight="1">
      <c r="A386" s="646"/>
      <c r="B386" s="1175" t="s">
        <v>910</v>
      </c>
      <c r="C386" s="1176"/>
      <c r="D386" s="1176"/>
      <c r="E386" s="1176"/>
      <c r="F386" s="1176"/>
      <c r="G386" s="1176"/>
      <c r="H386" s="1176"/>
      <c r="I386" s="1177"/>
      <c r="J386" s="609"/>
    </row>
    <row r="387" spans="1:17" ht="15.75" hidden="1" customHeight="1">
      <c r="A387" s="444"/>
      <c r="B387" s="1118"/>
      <c r="C387" s="1118"/>
      <c r="D387" s="1133" t="str">
        <f>IF('[5]Names of Bidder'!D6 = "Sole Bidder", "For individual  firm  ", " For a joint venture of firms")</f>
        <v xml:space="preserve">For individual  firm  </v>
      </c>
      <c r="E387" s="1134"/>
      <c r="F387" s="1134"/>
      <c r="G387" s="1134"/>
      <c r="H387" s="1134"/>
      <c r="I387" s="1135"/>
      <c r="J387" s="609"/>
    </row>
    <row r="388" spans="1:17" ht="15.75" hidden="1" customHeight="1">
      <c r="A388" s="614"/>
      <c r="B388" s="466"/>
      <c r="C388" s="705"/>
      <c r="D388" s="1112" t="s">
        <v>887</v>
      </c>
      <c r="E388" s="1113"/>
      <c r="F388" s="1114" t="s">
        <v>888</v>
      </c>
      <c r="G388" s="1113"/>
      <c r="H388" s="1114" t="s">
        <v>889</v>
      </c>
      <c r="I388" s="1113"/>
    </row>
    <row r="389" spans="1:17" ht="15.75" hidden="1" customHeight="1">
      <c r="A389" s="647"/>
      <c r="B389" s="1172" t="s">
        <v>890</v>
      </c>
      <c r="C389" s="1172"/>
      <c r="D389" s="1173" t="str">
        <f>'[5]Attach 3(JV)'!B9</f>
        <v/>
      </c>
      <c r="E389" s="1174"/>
      <c r="F389" s="1173" t="str">
        <f>'[5]Attach 3(JV)'!B17</f>
        <v/>
      </c>
      <c r="G389" s="1174"/>
      <c r="H389" s="1173" t="str">
        <f>'[5]Attach 3(JV)'!E17</f>
        <v/>
      </c>
      <c r="I389" s="1174"/>
      <c r="J389" s="609"/>
    </row>
    <row r="390" spans="1:17" ht="16.5" hidden="1" customHeight="1">
      <c r="A390" s="642" t="s">
        <v>899</v>
      </c>
      <c r="B390" s="1148" t="s">
        <v>911</v>
      </c>
      <c r="C390" s="1149"/>
      <c r="D390" s="1152" t="s">
        <v>912</v>
      </c>
      <c r="E390" s="1153"/>
      <c r="F390" s="1152" t="s">
        <v>912</v>
      </c>
      <c r="G390" s="1153"/>
      <c r="H390" s="1152" t="s">
        <v>912</v>
      </c>
      <c r="I390" s="1153"/>
      <c r="J390" s="609"/>
    </row>
    <row r="391" spans="1:17" ht="16.5" hidden="1">
      <c r="A391" s="643" t="s">
        <v>893</v>
      </c>
      <c r="B391" s="1154" t="s">
        <v>894</v>
      </c>
      <c r="C391" s="1154"/>
      <c r="D391" s="1155"/>
      <c r="E391" s="1156"/>
      <c r="F391" s="1155"/>
      <c r="G391" s="1156"/>
      <c r="H391" s="1157"/>
      <c r="I391" s="1156"/>
      <c r="J391" s="609"/>
    </row>
    <row r="392" spans="1:17" ht="16.5" hidden="1">
      <c r="A392" s="643"/>
      <c r="B392" s="1158" t="s">
        <v>904</v>
      </c>
      <c r="C392" s="1159"/>
      <c r="D392" s="1159"/>
      <c r="E392" s="1160"/>
      <c r="F392" s="711" t="s">
        <v>565</v>
      </c>
      <c r="G392" s="712"/>
      <c r="H392" s="713"/>
      <c r="I392" s="712"/>
      <c r="J392" s="609"/>
    </row>
    <row r="393" spans="1:17" ht="16.5" hidden="1">
      <c r="A393" s="644">
        <f>IF(F392="Yes", 1,0)</f>
        <v>1</v>
      </c>
      <c r="B393" s="1161" t="str">
        <f>IF(F392="Yes", "2012-2013", "")</f>
        <v>2012-2013</v>
      </c>
      <c r="C393" s="1162"/>
      <c r="D393" s="1163"/>
      <c r="E393" s="1164"/>
      <c r="F393" s="1163"/>
      <c r="G393" s="1164"/>
      <c r="H393" s="1165"/>
      <c r="I393" s="1164"/>
      <c r="J393" s="609"/>
    </row>
    <row r="394" spans="1:17" ht="27" hidden="1" customHeight="1">
      <c r="A394" s="645">
        <f>A393+1</f>
        <v>2</v>
      </c>
      <c r="B394" s="1166" t="s">
        <v>905</v>
      </c>
      <c r="C394" s="1166"/>
      <c r="D394" s="1167"/>
      <c r="E394" s="1168"/>
      <c r="F394" s="1167"/>
      <c r="G394" s="1168"/>
      <c r="H394" s="1169"/>
      <c r="I394" s="1168"/>
      <c r="J394" s="609"/>
    </row>
    <row r="395" spans="1:17" ht="36" hidden="1" customHeight="1">
      <c r="A395" s="645">
        <f>A394+1</f>
        <v>3</v>
      </c>
      <c r="B395" s="1166" t="s">
        <v>906</v>
      </c>
      <c r="C395" s="1166"/>
      <c r="D395" s="1167"/>
      <c r="E395" s="1168"/>
      <c r="F395" s="1167"/>
      <c r="G395" s="1168"/>
      <c r="H395" s="1169"/>
      <c r="I395" s="1168"/>
    </row>
    <row r="396" spans="1:17" ht="15.75" hidden="1" customHeight="1">
      <c r="A396" s="645">
        <f>A395+1</f>
        <v>4</v>
      </c>
      <c r="B396" s="1166" t="s">
        <v>907</v>
      </c>
      <c r="C396" s="1166"/>
      <c r="D396" s="1167"/>
      <c r="E396" s="1168"/>
      <c r="F396" s="1167"/>
      <c r="G396" s="1168"/>
      <c r="H396" s="1169"/>
      <c r="I396" s="1168"/>
      <c r="J396" s="609"/>
    </row>
    <row r="397" spans="1:17" ht="42.75" hidden="1" customHeight="1">
      <c r="A397" s="645">
        <f>A396+1</f>
        <v>5</v>
      </c>
      <c r="B397" s="1166" t="s">
        <v>908</v>
      </c>
      <c r="C397" s="1166"/>
      <c r="D397" s="1167"/>
      <c r="E397" s="1168"/>
      <c r="F397" s="1167"/>
      <c r="G397" s="1168"/>
      <c r="H397" s="1169"/>
      <c r="I397" s="1168"/>
      <c r="J397" s="609"/>
    </row>
    <row r="398" spans="1:17" s="305" customFormat="1" ht="26.25" hidden="1" customHeight="1">
      <c r="A398" s="645">
        <f>A397+1</f>
        <v>6</v>
      </c>
      <c r="B398" s="1170" t="s">
        <v>909</v>
      </c>
      <c r="C398" s="1171"/>
      <c r="D398" s="1167"/>
      <c r="E398" s="1168"/>
      <c r="F398" s="1167"/>
      <c r="G398" s="1168"/>
      <c r="H398" s="1169"/>
      <c r="I398" s="1168"/>
      <c r="J398" s="1178"/>
      <c r="K398" s="1178"/>
      <c r="L398" s="1178"/>
      <c r="M398" s="1178"/>
      <c r="N398" s="1178"/>
      <c r="O398" s="1178"/>
      <c r="P398" s="1178"/>
      <c r="Q398" s="1178"/>
    </row>
    <row r="399" spans="1:17" s="625" customFormat="1" ht="5.25" customHeight="1">
      <c r="A399" s="648"/>
      <c r="B399" s="1184"/>
      <c r="C399" s="1185"/>
      <c r="D399" s="1185"/>
      <c r="E399" s="1185"/>
      <c r="F399" s="1185"/>
      <c r="G399" s="1185"/>
      <c r="H399" s="1185"/>
      <c r="I399" s="1186"/>
      <c r="J399" s="624"/>
    </row>
    <row r="400" spans="1:17" s="625" customFormat="1" ht="16.5">
      <c r="A400" s="649" t="s">
        <v>913</v>
      </c>
      <c r="B400" s="1063" t="s">
        <v>914</v>
      </c>
      <c r="C400" s="1063"/>
      <c r="D400" s="1187"/>
      <c r="E400" s="1188"/>
      <c r="F400" s="1187"/>
      <c r="G400" s="1188"/>
      <c r="H400" s="1187"/>
      <c r="I400" s="1188"/>
    </row>
    <row r="401" spans="1:16" s="625" customFormat="1" ht="31.5" customHeight="1">
      <c r="A401" s="650"/>
      <c r="B401" s="1189" t="s">
        <v>915</v>
      </c>
      <c r="C401" s="1190"/>
      <c r="D401" s="1191"/>
      <c r="E401" s="1192"/>
      <c r="F401" s="1191"/>
      <c r="G401" s="1192"/>
      <c r="H401" s="1191"/>
      <c r="I401" s="1192"/>
    </row>
    <row r="402" spans="1:16" ht="16.5">
      <c r="A402" s="635"/>
      <c r="B402" s="1179" t="s">
        <v>916</v>
      </c>
      <c r="C402" s="1179"/>
      <c r="D402" s="1180"/>
      <c r="E402" s="1181"/>
      <c r="F402" s="1180"/>
      <c r="G402" s="1181"/>
      <c r="H402" s="1180"/>
      <c r="I402" s="1181"/>
    </row>
    <row r="403" spans="1:16" ht="37.5" customHeight="1">
      <c r="A403" s="635"/>
      <c r="B403" s="1182" t="s">
        <v>917</v>
      </c>
      <c r="C403" s="1183"/>
      <c r="D403" s="1121"/>
      <c r="E403" s="1122"/>
      <c r="F403" s="1121"/>
      <c r="G403" s="1122"/>
      <c r="H403" s="1121"/>
      <c r="I403" s="1122"/>
    </row>
    <row r="404" spans="1:16" ht="16.5">
      <c r="A404" s="382"/>
      <c r="B404" s="466"/>
      <c r="C404" s="466"/>
      <c r="D404" s="466"/>
      <c r="E404" s="466"/>
      <c r="F404" s="466"/>
      <c r="G404" s="466"/>
      <c r="H404" s="466"/>
      <c r="I404" s="435"/>
      <c r="J404" s="609"/>
    </row>
    <row r="405" spans="1:16" ht="19.5" hidden="1" customHeight="1">
      <c r="A405" s="633" t="s">
        <v>918</v>
      </c>
      <c r="B405" s="1109" t="s">
        <v>919</v>
      </c>
      <c r="C405" s="1109"/>
      <c r="D405" s="1109"/>
      <c r="E405" s="1109"/>
      <c r="F405" s="1109"/>
      <c r="G405" s="1109"/>
      <c r="H405" s="1109"/>
      <c r="I405" s="1109"/>
      <c r="J405" s="609"/>
    </row>
    <row r="406" spans="1:16" ht="15.75" hidden="1" customHeight="1">
      <c r="A406" s="390"/>
      <c r="B406" s="466"/>
      <c r="C406" s="466"/>
      <c r="D406" s="466"/>
      <c r="E406" s="466"/>
      <c r="F406" s="466"/>
      <c r="G406" s="466"/>
      <c r="H406" s="466"/>
      <c r="I406" s="334"/>
      <c r="J406" s="609"/>
    </row>
    <row r="407" spans="1:16" ht="30.75" hidden="1" customHeight="1">
      <c r="A407" s="409" t="s">
        <v>920</v>
      </c>
      <c r="B407" s="1193" t="s">
        <v>921</v>
      </c>
      <c r="C407" s="1193"/>
      <c r="D407" s="1193"/>
      <c r="E407" s="1193"/>
      <c r="F407" s="1193"/>
      <c r="G407" s="1193"/>
      <c r="H407" s="1193"/>
      <c r="I407" s="1193"/>
      <c r="J407" s="390"/>
      <c r="K407" s="382"/>
      <c r="L407" s="382"/>
      <c r="M407" s="382"/>
      <c r="N407" s="382"/>
      <c r="O407" s="382"/>
      <c r="P407" s="382"/>
    </row>
    <row r="408" spans="1:16" ht="4.5" hidden="1" customHeight="1">
      <c r="A408" s="609"/>
      <c r="B408" s="466"/>
      <c r="C408" s="466"/>
      <c r="D408" s="466"/>
      <c r="E408" s="466"/>
      <c r="F408" s="466"/>
      <c r="G408" s="466"/>
      <c r="H408" s="466"/>
      <c r="I408" s="334"/>
    </row>
    <row r="409" spans="1:16" ht="20.25" hidden="1" customHeight="1">
      <c r="A409" s="407" t="s">
        <v>922</v>
      </c>
      <c r="B409" s="1193" t="s">
        <v>923</v>
      </c>
      <c r="C409" s="1193"/>
      <c r="D409" s="1193"/>
      <c r="E409" s="1193"/>
      <c r="F409" s="1193"/>
      <c r="G409" s="1193"/>
      <c r="H409" s="1193"/>
      <c r="I409" s="1193"/>
      <c r="J409" s="609"/>
    </row>
    <row r="410" spans="1:16" ht="5.25" hidden="1" customHeight="1">
      <c r="A410" s="390"/>
      <c r="B410" s="334"/>
      <c r="C410" s="334"/>
      <c r="D410" s="334"/>
      <c r="E410" s="334"/>
      <c r="F410" s="334"/>
      <c r="G410" s="334"/>
      <c r="H410" s="334"/>
      <c r="I410" s="334"/>
      <c r="J410" s="609"/>
    </row>
    <row r="411" spans="1:16" ht="31.5" hidden="1" customHeight="1">
      <c r="A411" s="407" t="s">
        <v>924</v>
      </c>
      <c r="B411" s="1195" t="s">
        <v>925</v>
      </c>
      <c r="C411" s="1195"/>
      <c r="D411" s="1195"/>
      <c r="E411" s="1195"/>
      <c r="F411" s="1195"/>
      <c r="G411" s="1195"/>
      <c r="H411" s="1195"/>
      <c r="I411" s="1195"/>
      <c r="J411" s="609"/>
    </row>
    <row r="412" spans="1:16" ht="4.5" hidden="1" customHeight="1">
      <c r="A412" s="407"/>
      <c r="B412" s="714"/>
      <c r="C412" s="714"/>
      <c r="D412" s="714"/>
      <c r="E412" s="714"/>
      <c r="F412" s="714"/>
      <c r="G412" s="714"/>
      <c r="H412" s="714"/>
      <c r="I412" s="714"/>
      <c r="J412" s="390"/>
      <c r="K412" s="382"/>
      <c r="L412" s="382"/>
      <c r="M412" s="382"/>
      <c r="N412" s="382"/>
      <c r="O412" s="382"/>
      <c r="P412" s="382"/>
    </row>
    <row r="413" spans="1:16" ht="52.5" hidden="1" customHeight="1">
      <c r="A413" s="407" t="s">
        <v>926</v>
      </c>
      <c r="B413" s="1193" t="s">
        <v>927</v>
      </c>
      <c r="C413" s="1193"/>
      <c r="D413" s="1193"/>
      <c r="E413" s="1193"/>
      <c r="F413" s="1193"/>
      <c r="G413" s="1193"/>
      <c r="H413" s="1193"/>
      <c r="I413" s="1193"/>
      <c r="J413" s="390"/>
      <c r="K413" s="382"/>
      <c r="L413" s="382"/>
      <c r="M413" s="382"/>
      <c r="N413" s="382"/>
      <c r="O413" s="382"/>
      <c r="P413" s="382"/>
    </row>
    <row r="414" spans="1:16" ht="6" hidden="1" customHeight="1">
      <c r="A414" s="382"/>
      <c r="B414" s="466"/>
      <c r="C414" s="466"/>
      <c r="D414" s="466"/>
      <c r="E414" s="466"/>
      <c r="F414" s="466"/>
      <c r="G414" s="466"/>
      <c r="H414" s="466"/>
      <c r="I414" s="435"/>
      <c r="J414" s="390"/>
      <c r="K414" s="382"/>
      <c r="L414" s="382"/>
      <c r="M414" s="382"/>
      <c r="N414" s="382"/>
      <c r="O414" s="382"/>
      <c r="P414" s="382"/>
    </row>
    <row r="415" spans="1:16" ht="42.75" hidden="1" customHeight="1">
      <c r="A415" s="406" t="s">
        <v>367</v>
      </c>
      <c r="B415" s="1193" t="s">
        <v>928</v>
      </c>
      <c r="C415" s="1193"/>
      <c r="D415" s="1193"/>
      <c r="E415" s="1193"/>
      <c r="F415" s="1193"/>
      <c r="G415" s="1193"/>
      <c r="H415" s="1193"/>
      <c r="I415" s="1193"/>
    </row>
    <row r="416" spans="1:16" ht="5.25" hidden="1" customHeight="1">
      <c r="A416" s="390"/>
      <c r="B416" s="334"/>
      <c r="C416" s="334"/>
      <c r="D416" s="334"/>
      <c r="E416" s="334"/>
      <c r="F416" s="334"/>
      <c r="G416" s="334"/>
      <c r="H416" s="334"/>
      <c r="I416" s="334"/>
      <c r="J416" s="609"/>
    </row>
    <row r="417" spans="1:41" ht="51" hidden="1" customHeight="1">
      <c r="A417" s="406" t="s">
        <v>368</v>
      </c>
      <c r="B417" s="1193" t="s">
        <v>929</v>
      </c>
      <c r="C417" s="1193"/>
      <c r="D417" s="1193"/>
      <c r="E417" s="1193"/>
      <c r="F417" s="1193"/>
      <c r="G417" s="1193"/>
      <c r="H417" s="1193"/>
      <c r="I417" s="1193"/>
      <c r="J417" s="609"/>
    </row>
    <row r="418" spans="1:41" ht="4.5" hidden="1" customHeight="1">
      <c r="A418" s="390"/>
      <c r="B418" s="466"/>
      <c r="C418" s="466"/>
      <c r="D418" s="466"/>
      <c r="E418" s="466"/>
      <c r="F418" s="466"/>
      <c r="G418" s="466"/>
      <c r="H418" s="466"/>
      <c r="I418" s="334"/>
      <c r="J418" s="609"/>
    </row>
    <row r="419" spans="1:41" ht="18.75" hidden="1" customHeight="1">
      <c r="A419" s="406" t="s">
        <v>369</v>
      </c>
      <c r="B419" s="1193" t="s">
        <v>930</v>
      </c>
      <c r="C419" s="1193"/>
      <c r="D419" s="1193"/>
      <c r="E419" s="1193"/>
      <c r="F419" s="1193"/>
      <c r="G419" s="1193"/>
      <c r="H419" s="1193"/>
      <c r="I419" s="1193"/>
      <c r="J419" s="609"/>
    </row>
    <row r="420" spans="1:41" ht="4.5" hidden="1" customHeight="1">
      <c r="A420" s="390"/>
      <c r="B420" s="466"/>
      <c r="C420" s="466"/>
      <c r="D420" s="466"/>
      <c r="E420" s="466"/>
      <c r="F420" s="466"/>
      <c r="G420" s="466"/>
      <c r="H420" s="466"/>
      <c r="I420" s="334"/>
      <c r="J420" s="609"/>
    </row>
    <row r="421" spans="1:41" ht="15.75" hidden="1">
      <c r="A421" s="407" t="s">
        <v>404</v>
      </c>
      <c r="B421" s="1194" t="s">
        <v>931</v>
      </c>
      <c r="C421" s="1194"/>
      <c r="D421" s="1194"/>
      <c r="E421" s="1194"/>
      <c r="F421" s="1194"/>
      <c r="G421" s="1194"/>
      <c r="H421" s="1194"/>
      <c r="I421" s="1194"/>
      <c r="J421" s="609"/>
    </row>
    <row r="422" spans="1:41" ht="4.5" hidden="1" customHeight="1">
      <c r="A422" s="407"/>
      <c r="B422" s="334"/>
      <c r="C422" s="334"/>
      <c r="D422" s="334"/>
      <c r="E422" s="334"/>
      <c r="F422" s="334"/>
      <c r="G422" s="334"/>
      <c r="H422" s="334"/>
      <c r="I422" s="334"/>
      <c r="J422" s="609"/>
    </row>
    <row r="423" spans="1:41" ht="63" hidden="1" customHeight="1">
      <c r="A423" s="407" t="s">
        <v>405</v>
      </c>
      <c r="B423" s="1193" t="s">
        <v>932</v>
      </c>
      <c r="C423" s="1193"/>
      <c r="D423" s="1193"/>
      <c r="E423" s="1193"/>
      <c r="F423" s="1193"/>
      <c r="G423" s="1193"/>
      <c r="H423" s="1193"/>
      <c r="I423" s="1193"/>
    </row>
    <row r="424" spans="1:41" ht="5.25" hidden="1" customHeight="1">
      <c r="A424" s="626"/>
      <c r="B424" s="334"/>
      <c r="C424" s="334"/>
      <c r="D424" s="334"/>
      <c r="E424" s="334"/>
      <c r="F424" s="334"/>
      <c r="G424" s="334"/>
      <c r="H424" s="334"/>
      <c r="I424" s="334"/>
      <c r="J424" s="609"/>
    </row>
    <row r="425" spans="1:41" ht="49.5" hidden="1" customHeight="1">
      <c r="A425" s="626" t="s">
        <v>933</v>
      </c>
      <c r="B425" s="1193" t="s">
        <v>934</v>
      </c>
      <c r="C425" s="1193"/>
      <c r="D425" s="1193"/>
      <c r="E425" s="1193"/>
      <c r="F425" s="1193"/>
      <c r="G425" s="1193"/>
      <c r="H425" s="1193"/>
      <c r="I425" s="1193"/>
      <c r="J425" s="609"/>
      <c r="AN425" s="306" t="s">
        <v>935</v>
      </c>
      <c r="AO425" s="306" t="str">
        <f>PATHAR3</f>
        <v>KRA.pdf</v>
      </c>
    </row>
    <row r="426" spans="1:41" ht="5.25" hidden="1" customHeight="1">
      <c r="A426" s="407"/>
      <c r="B426" s="334"/>
      <c r="C426" s="334"/>
      <c r="D426" s="334"/>
      <c r="E426" s="334"/>
      <c r="F426" s="334"/>
      <c r="G426" s="334"/>
      <c r="H426" s="334"/>
      <c r="I426" s="334"/>
      <c r="J426" s="609"/>
      <c r="AO426" s="306" t="s">
        <v>936</v>
      </c>
    </row>
    <row r="427" spans="1:41" ht="15.75" hidden="1">
      <c r="A427" s="407" t="s">
        <v>937</v>
      </c>
      <c r="B427" s="1194" t="s">
        <v>938</v>
      </c>
      <c r="C427" s="1194"/>
      <c r="D427" s="1194"/>
      <c r="E427" s="1194"/>
      <c r="F427" s="1194"/>
      <c r="G427" s="1194"/>
      <c r="H427" s="1194"/>
      <c r="I427" s="1194"/>
      <c r="J427" s="609"/>
      <c r="AO427" s="306" t="s">
        <v>936</v>
      </c>
    </row>
    <row r="428" spans="1:41" ht="6" hidden="1" customHeight="1">
      <c r="A428" s="390"/>
      <c r="B428" s="334"/>
      <c r="C428" s="334"/>
      <c r="D428" s="334"/>
      <c r="E428" s="334"/>
      <c r="F428" s="334"/>
      <c r="G428" s="334"/>
      <c r="H428" s="334"/>
      <c r="I428" s="334"/>
      <c r="J428" s="609"/>
      <c r="AO428" s="306" t="s">
        <v>807</v>
      </c>
    </row>
    <row r="429" spans="1:41" ht="66.75" hidden="1" customHeight="1">
      <c r="A429" s="407">
        <v>4.2</v>
      </c>
      <c r="B429" s="1193" t="s">
        <v>939</v>
      </c>
      <c r="C429" s="1193"/>
      <c r="D429" s="1193"/>
      <c r="E429" s="1193"/>
      <c r="F429" s="1193"/>
      <c r="G429" s="1193"/>
      <c r="H429" s="1193"/>
      <c r="I429" s="1193"/>
      <c r="J429" s="609"/>
    </row>
    <row r="430" spans="1:41" ht="16.5" hidden="1">
      <c r="A430" s="609"/>
      <c r="B430" s="334"/>
      <c r="C430" s="334"/>
      <c r="D430" s="334"/>
      <c r="E430" s="334"/>
      <c r="F430" s="334"/>
      <c r="G430" s="334"/>
      <c r="H430" s="334"/>
      <c r="I430" s="334"/>
      <c r="J430" s="609"/>
    </row>
    <row r="431" spans="1:41" ht="17.25" hidden="1" customHeight="1">
      <c r="A431" s="609"/>
      <c r="B431" s="715" t="s">
        <v>23</v>
      </c>
      <c r="C431" s="1196"/>
      <c r="D431" s="1196"/>
      <c r="E431" s="1196"/>
      <c r="F431" s="1196"/>
      <c r="G431" s="1196"/>
      <c r="H431" s="1196"/>
      <c r="I431" s="1196"/>
      <c r="J431" s="609"/>
    </row>
    <row r="432" spans="1:41" ht="17.25" hidden="1" customHeight="1">
      <c r="A432" s="609"/>
      <c r="B432" s="715" t="s">
        <v>32</v>
      </c>
      <c r="C432" s="1196"/>
      <c r="D432" s="1196"/>
      <c r="E432" s="1196"/>
      <c r="F432" s="1196"/>
      <c r="G432" s="1196"/>
      <c r="H432" s="1196"/>
      <c r="I432" s="1196"/>
      <c r="J432" s="609"/>
    </row>
    <row r="433" spans="1:10" ht="17.25" hidden="1" customHeight="1">
      <c r="A433" s="609"/>
      <c r="B433" s="715" t="s">
        <v>516</v>
      </c>
      <c r="C433" s="1196"/>
      <c r="D433" s="1196"/>
      <c r="E433" s="1196"/>
      <c r="F433" s="1196"/>
      <c r="G433" s="1196"/>
      <c r="H433" s="1196"/>
      <c r="I433" s="1196"/>
      <c r="J433" s="609"/>
    </row>
    <row r="434" spans="1:10" ht="17.25" hidden="1" customHeight="1">
      <c r="A434" s="609"/>
      <c r="B434" s="715" t="s">
        <v>569</v>
      </c>
      <c r="C434" s="1196"/>
      <c r="D434" s="1196"/>
      <c r="E434" s="1196"/>
      <c r="F434" s="1196"/>
      <c r="G434" s="1196"/>
      <c r="H434" s="1196"/>
      <c r="I434" s="1196"/>
      <c r="J434" s="609"/>
    </row>
    <row r="435" spans="1:10" ht="17.25" hidden="1" customHeight="1">
      <c r="A435" s="609"/>
      <c r="B435" s="715" t="s">
        <v>940</v>
      </c>
      <c r="C435" s="1196"/>
      <c r="D435" s="1196"/>
      <c r="E435" s="1196"/>
      <c r="F435" s="1196"/>
      <c r="G435" s="1196"/>
      <c r="H435" s="1196"/>
      <c r="I435" s="1196"/>
      <c r="J435" s="609"/>
    </row>
    <row r="436" spans="1:10" ht="17.25" hidden="1" customHeight="1">
      <c r="A436" s="609"/>
      <c r="B436" s="715" t="s">
        <v>941</v>
      </c>
      <c r="C436" s="1196"/>
      <c r="D436" s="1196"/>
      <c r="E436" s="1196"/>
      <c r="F436" s="1196"/>
      <c r="G436" s="1196"/>
      <c r="H436" s="1196"/>
      <c r="I436" s="1196"/>
      <c r="J436" s="609"/>
    </row>
    <row r="437" spans="1:10" ht="17.25" hidden="1" customHeight="1">
      <c r="A437" s="609"/>
      <c r="B437" s="715" t="s">
        <v>942</v>
      </c>
      <c r="C437" s="1196"/>
      <c r="D437" s="1196"/>
      <c r="E437" s="1196"/>
      <c r="F437" s="1196"/>
      <c r="G437" s="1196"/>
      <c r="H437" s="1196"/>
      <c r="I437" s="1196"/>
      <c r="J437" s="609"/>
    </row>
    <row r="438" spans="1:10" ht="17.25" hidden="1" customHeight="1">
      <c r="A438" s="609"/>
      <c r="B438" s="715" t="s">
        <v>943</v>
      </c>
      <c r="C438" s="1196"/>
      <c r="D438" s="1196"/>
      <c r="E438" s="1196"/>
      <c r="F438" s="1196"/>
      <c r="G438" s="1196"/>
      <c r="H438" s="1196"/>
      <c r="I438" s="1196"/>
    </row>
    <row r="439" spans="1:10" ht="16.5" hidden="1" customHeight="1">
      <c r="A439" s="609"/>
      <c r="B439" s="715" t="s">
        <v>944</v>
      </c>
      <c r="C439" s="1196"/>
      <c r="D439" s="1196"/>
      <c r="E439" s="1196"/>
      <c r="F439" s="1196"/>
      <c r="G439" s="1196"/>
      <c r="H439" s="1196"/>
      <c r="I439" s="1196"/>
      <c r="J439" s="609"/>
    </row>
    <row r="440" spans="1:10" ht="15" customHeight="1">
      <c r="A440" s="609"/>
      <c r="B440" s="334"/>
      <c r="C440" s="334"/>
      <c r="D440" s="334"/>
      <c r="E440" s="334"/>
      <c r="F440" s="334"/>
      <c r="G440" s="334"/>
      <c r="H440" s="334"/>
      <c r="I440" s="334"/>
      <c r="J440" s="609"/>
    </row>
    <row r="441" spans="1:10" ht="15.75" hidden="1" customHeight="1">
      <c r="A441" s="609"/>
      <c r="B441" s="334"/>
      <c r="C441" s="334"/>
      <c r="D441" s="334"/>
      <c r="E441" s="334"/>
      <c r="F441" s="334"/>
      <c r="G441" s="334"/>
      <c r="H441" s="334"/>
      <c r="I441" s="334"/>
      <c r="J441" s="609"/>
    </row>
    <row r="442" spans="1:10" ht="19.5" hidden="1" customHeight="1">
      <c r="A442" s="390"/>
      <c r="B442" s="334"/>
      <c r="C442" s="334"/>
      <c r="D442" s="334"/>
      <c r="E442" s="334"/>
      <c r="F442" s="334"/>
      <c r="G442" s="334"/>
      <c r="H442" s="334"/>
      <c r="I442" s="334"/>
      <c r="J442" s="651"/>
    </row>
    <row r="443" spans="1:10" ht="45.75" customHeight="1">
      <c r="A443" s="633" t="s">
        <v>918</v>
      </c>
      <c r="B443" s="1197" t="s">
        <v>945</v>
      </c>
      <c r="C443" s="1197"/>
      <c r="D443" s="1197"/>
      <c r="E443" s="1197"/>
      <c r="F443" s="1197"/>
      <c r="G443" s="1197"/>
      <c r="H443" s="1197"/>
      <c r="I443" s="1197"/>
      <c r="J443" s="609"/>
    </row>
    <row r="444" spans="1:10" ht="62.25" customHeight="1">
      <c r="A444" s="407">
        <v>4.0999999999999996</v>
      </c>
      <c r="B444" s="1198" t="s">
        <v>972</v>
      </c>
      <c r="C444" s="1198"/>
      <c r="D444" s="1198"/>
      <c r="E444" s="1198"/>
      <c r="F444" s="1198"/>
      <c r="G444" s="1198"/>
      <c r="H444" s="1198"/>
      <c r="I444" s="1198"/>
      <c r="J444" s="609"/>
    </row>
    <row r="445" spans="1:10" ht="17.25" hidden="1" customHeight="1">
      <c r="A445" s="633"/>
      <c r="B445" s="716"/>
      <c r="C445" s="716"/>
      <c r="D445" s="716"/>
      <c r="E445" s="716"/>
      <c r="F445" s="716"/>
      <c r="G445" s="435"/>
      <c r="H445" s="435"/>
      <c r="I445" s="716"/>
      <c r="J445" s="609"/>
    </row>
    <row r="446" spans="1:10" ht="17.25" hidden="1" customHeight="1">
      <c r="A446" s="390"/>
      <c r="B446" s="334"/>
      <c r="C446" s="334"/>
      <c r="D446" s="334"/>
      <c r="E446" s="334"/>
      <c r="F446" s="334"/>
      <c r="G446" s="334"/>
      <c r="H446" s="334"/>
      <c r="I446" s="334"/>
      <c r="J446" s="609"/>
    </row>
    <row r="447" spans="1:10" ht="17.25" hidden="1" customHeight="1">
      <c r="A447" s="609"/>
      <c r="B447" s="703"/>
      <c r="C447" s="334"/>
      <c r="D447" s="334"/>
      <c r="E447" s="334"/>
      <c r="F447" s="334"/>
      <c r="G447" s="334"/>
      <c r="H447" s="334"/>
      <c r="I447" s="334"/>
      <c r="J447" s="609"/>
    </row>
    <row r="448" spans="1:10" ht="100.5" customHeight="1">
      <c r="A448" s="609"/>
      <c r="B448" s="718" t="s">
        <v>946</v>
      </c>
      <c r="C448" s="1198" t="s">
        <v>947</v>
      </c>
      <c r="D448" s="1198"/>
      <c r="E448" s="1198"/>
      <c r="F448" s="1198"/>
      <c r="G448" s="1198"/>
      <c r="H448" s="1198"/>
      <c r="I448" s="1198"/>
      <c r="J448" s="609"/>
    </row>
    <row r="449" spans="1:13" ht="16.5">
      <c r="A449" s="609"/>
      <c r="B449" s="703"/>
      <c r="C449" s="334"/>
      <c r="D449" s="334"/>
      <c r="E449" s="334"/>
      <c r="F449" s="334"/>
      <c r="G449" s="334"/>
      <c r="H449" s="334"/>
      <c r="I449" s="334"/>
    </row>
    <row r="450" spans="1:13" ht="72" customHeight="1">
      <c r="A450" s="609"/>
      <c r="B450" s="718" t="s">
        <v>545</v>
      </c>
      <c r="C450" s="1198" t="s">
        <v>948</v>
      </c>
      <c r="D450" s="1198"/>
      <c r="E450" s="1198"/>
      <c r="F450" s="1198"/>
      <c r="G450" s="1198"/>
      <c r="H450" s="1198"/>
      <c r="I450" s="1198"/>
      <c r="J450" s="609"/>
    </row>
    <row r="451" spans="1:13" ht="11.25" hidden="1" customHeight="1">
      <c r="A451" s="609"/>
      <c r="B451" s="718"/>
      <c r="C451" s="717"/>
      <c r="D451" s="717"/>
      <c r="E451" s="717"/>
      <c r="F451" s="717"/>
      <c r="G451" s="717"/>
      <c r="H451" s="717"/>
      <c r="I451" s="717"/>
      <c r="J451" s="609"/>
    </row>
    <row r="452" spans="1:13" ht="7.5" hidden="1" customHeight="1">
      <c r="A452" s="609"/>
      <c r="B452" s="718"/>
      <c r="C452" s="717"/>
      <c r="D452" s="717"/>
      <c r="E452" s="717"/>
      <c r="F452" s="717"/>
      <c r="G452" s="717"/>
      <c r="H452" s="717"/>
      <c r="I452" s="717"/>
      <c r="J452" s="609"/>
    </row>
    <row r="453" spans="1:13" ht="6.75" hidden="1" customHeight="1">
      <c r="A453" s="609"/>
      <c r="B453" s="718"/>
      <c r="C453" s="717"/>
      <c r="D453" s="717"/>
      <c r="E453" s="717"/>
      <c r="F453" s="717"/>
      <c r="G453" s="717"/>
      <c r="H453" s="717"/>
      <c r="I453" s="717"/>
      <c r="J453" s="609"/>
    </row>
    <row r="454" spans="1:13" ht="7.5" hidden="1" customHeight="1">
      <c r="A454" s="390"/>
      <c r="B454" s="334"/>
      <c r="C454" s="334"/>
      <c r="D454" s="334"/>
      <c r="E454" s="334"/>
      <c r="F454" s="334"/>
      <c r="G454" s="334"/>
      <c r="H454" s="334"/>
      <c r="I454" s="334"/>
      <c r="J454" s="609"/>
    </row>
    <row r="455" spans="1:13" ht="33" customHeight="1">
      <c r="A455" s="409">
        <v>4.2</v>
      </c>
      <c r="B455" s="1034" t="s">
        <v>949</v>
      </c>
      <c r="C455" s="1034"/>
      <c r="D455" s="1034"/>
      <c r="E455" s="1034"/>
      <c r="F455" s="1034"/>
      <c r="G455" s="1034"/>
      <c r="H455" s="1034"/>
      <c r="I455" s="1034"/>
      <c r="J455" s="652" t="s">
        <v>950</v>
      </c>
      <c r="K455" s="653" t="s">
        <v>951</v>
      </c>
      <c r="L455" s="653" t="s">
        <v>952</v>
      </c>
    </row>
    <row r="456" spans="1:13" ht="9.75" customHeight="1">
      <c r="A456" s="609"/>
      <c r="B456" s="334"/>
      <c r="C456" s="334"/>
      <c r="D456" s="334"/>
      <c r="E456" s="334"/>
      <c r="F456" s="334"/>
      <c r="G456" s="334"/>
      <c r="H456" s="334"/>
      <c r="I456" s="334"/>
      <c r="J456" s="652" t="s">
        <v>950</v>
      </c>
      <c r="K456" s="653" t="s">
        <v>951</v>
      </c>
      <c r="L456" s="653" t="s">
        <v>952</v>
      </c>
    </row>
    <row r="457" spans="1:13" ht="22.5" customHeight="1">
      <c r="A457" s="609"/>
      <c r="B457" s="1034" t="s">
        <v>953</v>
      </c>
      <c r="C457" s="1034"/>
      <c r="D457" s="1034"/>
      <c r="E457" s="1034"/>
      <c r="F457" s="1034"/>
      <c r="G457" s="1034"/>
      <c r="H457" s="1034"/>
      <c r="I457" s="1034"/>
      <c r="J457" s="652" t="s">
        <v>808</v>
      </c>
      <c r="K457" s="653" t="s">
        <v>807</v>
      </c>
      <c r="L457" s="653" t="s">
        <v>954</v>
      </c>
    </row>
    <row r="458" spans="1:13" ht="30" customHeight="1">
      <c r="A458" s="444"/>
      <c r="B458" s="1118"/>
      <c r="C458" s="1118"/>
      <c r="D458" s="1118" t="str">
        <f>IF('[5]Names of Bidder'!D6 = "Sole Bidder", "For individual  firm  ", " For a joint venture of firms")</f>
        <v xml:space="preserve">For individual  firm  </v>
      </c>
      <c r="E458" s="1118"/>
      <c r="F458" s="1118"/>
      <c r="G458" s="1118"/>
      <c r="H458" s="1118"/>
      <c r="I458" s="1118"/>
      <c r="J458" s="654" t="s">
        <v>804</v>
      </c>
      <c r="K458" s="654" t="s">
        <v>806</v>
      </c>
      <c r="L458" s="654" t="s">
        <v>805</v>
      </c>
    </row>
    <row r="459" spans="1:13" ht="30" customHeight="1">
      <c r="A459" s="614"/>
      <c r="B459" s="466"/>
      <c r="C459" s="705"/>
      <c r="D459" s="1112" t="s">
        <v>887</v>
      </c>
      <c r="E459" s="1113"/>
      <c r="F459" s="1152" t="s">
        <v>888</v>
      </c>
      <c r="G459" s="1153"/>
      <c r="H459" s="1152" t="s">
        <v>889</v>
      </c>
      <c r="I459" s="1153"/>
      <c r="J459" s="654" t="s">
        <v>804</v>
      </c>
      <c r="K459" s="654" t="s">
        <v>806</v>
      </c>
      <c r="L459" s="654" t="s">
        <v>805</v>
      </c>
    </row>
    <row r="460" spans="1:13" ht="45.6" customHeight="1">
      <c r="A460" s="634" t="s">
        <v>399</v>
      </c>
      <c r="B460" s="1127" t="s">
        <v>955</v>
      </c>
      <c r="C460" s="1127"/>
      <c r="D460" s="1187" t="s">
        <v>956</v>
      </c>
      <c r="E460" s="1188"/>
      <c r="F460" s="1114" t="s">
        <v>956</v>
      </c>
      <c r="G460" s="1113"/>
      <c r="H460" s="1114" t="s">
        <v>956</v>
      </c>
      <c r="I460" s="1113"/>
      <c r="J460" s="654" t="s">
        <v>807</v>
      </c>
      <c r="K460" s="654" t="s">
        <v>809</v>
      </c>
      <c r="L460" s="654" t="s">
        <v>808</v>
      </c>
    </row>
    <row r="461" spans="1:13" ht="17.25" customHeight="1">
      <c r="A461" s="635"/>
      <c r="B461" s="1199" t="s">
        <v>957</v>
      </c>
      <c r="C461" s="1200"/>
      <c r="D461" s="1205"/>
      <c r="E461" s="1206"/>
      <c r="F461" s="1207"/>
      <c r="G461" s="1208"/>
      <c r="H461" s="1207"/>
      <c r="I461" s="1208"/>
      <c r="J461" s="653" t="s">
        <v>805</v>
      </c>
      <c r="K461" s="653" t="s">
        <v>804</v>
      </c>
      <c r="L461" s="653" t="s">
        <v>806</v>
      </c>
      <c r="M461" s="655"/>
    </row>
    <row r="462" spans="1:13" ht="17.25" customHeight="1">
      <c r="A462" s="635"/>
      <c r="B462" s="1201"/>
      <c r="C462" s="1202"/>
      <c r="D462" s="719"/>
      <c r="E462" s="720"/>
      <c r="F462" s="719"/>
      <c r="G462" s="720"/>
      <c r="H462" s="719"/>
      <c r="I462" s="720"/>
      <c r="J462" s="653" t="s">
        <v>805</v>
      </c>
      <c r="K462" s="653" t="s">
        <v>804</v>
      </c>
      <c r="L462" s="653" t="s">
        <v>950</v>
      </c>
      <c r="M462" s="655"/>
    </row>
    <row r="463" spans="1:13" ht="17.25" customHeight="1">
      <c r="A463" s="635"/>
      <c r="B463" s="1203"/>
      <c r="C463" s="1204"/>
      <c r="D463" s="721"/>
      <c r="E463" s="662"/>
      <c r="F463" s="721"/>
      <c r="G463" s="662"/>
      <c r="H463" s="721"/>
      <c r="I463" s="662"/>
      <c r="J463" s="653" t="s">
        <v>808</v>
      </c>
      <c r="K463" s="653" t="s">
        <v>807</v>
      </c>
      <c r="L463" s="653" t="s">
        <v>809</v>
      </c>
      <c r="M463" s="655"/>
    </row>
    <row r="464" spans="1:13" ht="17.25" customHeight="1">
      <c r="A464" s="635"/>
      <c r="B464" s="1199" t="s">
        <v>958</v>
      </c>
      <c r="C464" s="1200"/>
      <c r="D464" s="1205"/>
      <c r="E464" s="1206"/>
      <c r="F464" s="1207"/>
      <c r="G464" s="1208"/>
      <c r="H464" s="1207"/>
      <c r="I464" s="1208"/>
      <c r="J464" s="653" t="s">
        <v>805</v>
      </c>
      <c r="K464" s="653" t="s">
        <v>804</v>
      </c>
      <c r="L464" s="653" t="s">
        <v>806</v>
      </c>
      <c r="M464" s="655"/>
    </row>
    <row r="465" spans="1:13" ht="17.25" customHeight="1">
      <c r="A465" s="635"/>
      <c r="B465" s="1201"/>
      <c r="C465" s="1202"/>
      <c r="D465" s="719"/>
      <c r="E465" s="720"/>
      <c r="F465" s="719"/>
      <c r="G465" s="720"/>
      <c r="H465" s="719"/>
      <c r="I465" s="720"/>
      <c r="J465" s="653" t="s">
        <v>805</v>
      </c>
      <c r="K465" s="653" t="s">
        <v>804</v>
      </c>
      <c r="L465" s="653" t="s">
        <v>806</v>
      </c>
      <c r="M465" s="655"/>
    </row>
    <row r="466" spans="1:13" ht="17.25" customHeight="1">
      <c r="A466" s="635"/>
      <c r="B466" s="1203"/>
      <c r="C466" s="1204"/>
      <c r="D466" s="721"/>
      <c r="E466" s="662"/>
      <c r="F466" s="721"/>
      <c r="G466" s="662"/>
      <c r="H466" s="721"/>
      <c r="I466" s="662"/>
      <c r="J466" s="653" t="s">
        <v>808</v>
      </c>
      <c r="K466" s="653" t="s">
        <v>807</v>
      </c>
      <c r="L466" s="653" t="s">
        <v>809</v>
      </c>
      <c r="M466" s="655"/>
    </row>
    <row r="467" spans="1:13" ht="17.25" customHeight="1">
      <c r="A467" s="635"/>
      <c r="B467" s="1199" t="s">
        <v>959</v>
      </c>
      <c r="C467" s="1200"/>
      <c r="D467" s="1205"/>
      <c r="E467" s="1206"/>
      <c r="F467" s="1207"/>
      <c r="G467" s="1208"/>
      <c r="H467" s="1207"/>
      <c r="I467" s="1208"/>
      <c r="J467" s="653" t="s">
        <v>805</v>
      </c>
      <c r="K467" s="653" t="s">
        <v>804</v>
      </c>
      <c r="L467" s="653" t="s">
        <v>806</v>
      </c>
      <c r="M467" s="655"/>
    </row>
    <row r="468" spans="1:13" ht="17.25" customHeight="1">
      <c r="A468" s="635"/>
      <c r="B468" s="1201"/>
      <c r="C468" s="1202"/>
      <c r="D468" s="719"/>
      <c r="E468" s="720"/>
      <c r="F468" s="719"/>
      <c r="G468" s="720"/>
      <c r="H468" s="719"/>
      <c r="I468" s="720"/>
      <c r="J468" s="653" t="s">
        <v>960</v>
      </c>
      <c r="K468" s="653" t="s">
        <v>804</v>
      </c>
      <c r="L468" s="653" t="s">
        <v>806</v>
      </c>
      <c r="M468" s="655"/>
    </row>
    <row r="469" spans="1:13" ht="17.25" customHeight="1">
      <c r="A469" s="635"/>
      <c r="B469" s="1203"/>
      <c r="C469" s="1204"/>
      <c r="D469" s="721"/>
      <c r="E469" s="662"/>
      <c r="F469" s="721"/>
      <c r="G469" s="662"/>
      <c r="H469" s="721"/>
      <c r="I469" s="662"/>
      <c r="J469" s="653" t="s">
        <v>808</v>
      </c>
      <c r="K469" s="653" t="s">
        <v>807</v>
      </c>
      <c r="L469" s="653" t="s">
        <v>809</v>
      </c>
      <c r="M469" s="655"/>
    </row>
    <row r="470" spans="1:13" ht="17.25" customHeight="1">
      <c r="A470" s="635"/>
      <c r="B470" s="1199" t="s">
        <v>961</v>
      </c>
      <c r="C470" s="1200"/>
      <c r="D470" s="1205"/>
      <c r="E470" s="1206"/>
      <c r="F470" s="1207"/>
      <c r="G470" s="1208"/>
      <c r="H470" s="1207"/>
      <c r="I470" s="1208"/>
      <c r="J470" s="609"/>
    </row>
    <row r="471" spans="1:13" ht="14.25" customHeight="1">
      <c r="A471" s="635"/>
      <c r="B471" s="1201"/>
      <c r="C471" s="1202"/>
      <c r="D471" s="719"/>
      <c r="E471" s="720"/>
      <c r="F471" s="719"/>
      <c r="G471" s="720"/>
      <c r="H471" s="719"/>
      <c r="I471" s="720"/>
      <c r="J471" s="609"/>
    </row>
    <row r="472" spans="1:13" ht="16.5">
      <c r="A472" s="635"/>
      <c r="B472" s="1203"/>
      <c r="C472" s="1204"/>
      <c r="D472" s="721"/>
      <c r="E472" s="662"/>
      <c r="F472" s="721"/>
      <c r="G472" s="662"/>
      <c r="H472" s="721"/>
      <c r="I472" s="662"/>
    </row>
    <row r="473" spans="1:13" ht="16.5">
      <c r="A473" s="635"/>
      <c r="B473" s="1199" t="s">
        <v>962</v>
      </c>
      <c r="C473" s="1200"/>
      <c r="D473" s="1205"/>
      <c r="E473" s="1206"/>
      <c r="F473" s="1207"/>
      <c r="G473" s="1208"/>
      <c r="H473" s="1207"/>
      <c r="I473" s="1208"/>
      <c r="J473" s="609"/>
    </row>
    <row r="474" spans="1:13" ht="16.5">
      <c r="A474" s="635"/>
      <c r="B474" s="1201"/>
      <c r="C474" s="1202"/>
      <c r="D474" s="719"/>
      <c r="E474" s="720"/>
      <c r="F474" s="719"/>
      <c r="G474" s="720"/>
      <c r="H474" s="719"/>
      <c r="I474" s="720"/>
    </row>
    <row r="475" spans="1:13" ht="16.5">
      <c r="A475" s="635"/>
      <c r="B475" s="1203"/>
      <c r="C475" s="1204"/>
      <c r="D475" s="721"/>
      <c r="E475" s="662"/>
      <c r="F475" s="721"/>
      <c r="G475" s="662"/>
      <c r="H475" s="721"/>
      <c r="I475" s="662"/>
    </row>
    <row r="476" spans="1:13" ht="15" customHeight="1">
      <c r="A476" s="390"/>
      <c r="B476" s="334"/>
      <c r="C476" s="334"/>
      <c r="D476" s="334"/>
      <c r="E476" s="334"/>
      <c r="F476" s="334"/>
      <c r="G476" s="334"/>
      <c r="H476" s="334"/>
      <c r="I476" s="334"/>
      <c r="J476" s="609"/>
    </row>
    <row r="477" spans="1:13" ht="16.5" customHeight="1">
      <c r="A477" s="634" t="s">
        <v>401</v>
      </c>
      <c r="B477" s="993" t="s">
        <v>963</v>
      </c>
      <c r="C477" s="993"/>
      <c r="D477" s="993"/>
      <c r="E477" s="993"/>
      <c r="F477" s="993"/>
      <c r="G477" s="334"/>
      <c r="H477" s="334"/>
      <c r="I477" s="334"/>
      <c r="J477" s="609"/>
    </row>
    <row r="478" spans="1:13" ht="16.5" customHeight="1">
      <c r="A478" s="390"/>
      <c r="B478" s="993"/>
      <c r="C478" s="993"/>
      <c r="D478" s="993"/>
      <c r="E478" s="993"/>
      <c r="F478" s="993"/>
      <c r="G478" s="334"/>
      <c r="H478" s="334"/>
      <c r="I478" s="334"/>
      <c r="J478" s="609"/>
    </row>
    <row r="479" spans="1:13" ht="33" customHeight="1">
      <c r="A479" s="382"/>
      <c r="B479" s="1211" t="s">
        <v>964</v>
      </c>
      <c r="C479" s="1211"/>
      <c r="D479" s="1211"/>
      <c r="E479" s="1211"/>
      <c r="F479" s="1211"/>
      <c r="G479" s="702"/>
      <c r="H479" s="466"/>
      <c r="I479" s="435"/>
    </row>
    <row r="480" spans="1:13" ht="54" customHeight="1">
      <c r="A480" s="468">
        <v>5</v>
      </c>
      <c r="B480" s="993" t="s">
        <v>965</v>
      </c>
      <c r="C480" s="993"/>
      <c r="D480" s="993"/>
      <c r="E480" s="993"/>
      <c r="F480" s="993"/>
      <c r="G480" s="993"/>
      <c r="H480" s="993"/>
      <c r="I480" s="993"/>
    </row>
    <row r="481" spans="1:9" ht="16.5">
      <c r="A481" s="382"/>
      <c r="B481" s="327" t="s">
        <v>6</v>
      </c>
      <c r="C481" s="1209" t="str">
        <f>'[4]Attach 9'!B47</f>
        <v/>
      </c>
      <c r="D481" s="1209"/>
      <c r="E481" s="435"/>
      <c r="F481" s="326" t="s">
        <v>4</v>
      </c>
      <c r="G481" s="1210" t="str">
        <f>'[4]Attach 9'!E47</f>
        <v/>
      </c>
      <c r="H481" s="1210"/>
      <c r="I481" s="1210"/>
    </row>
    <row r="482" spans="1:9" ht="16.5">
      <c r="A482" s="382"/>
      <c r="B482" s="327" t="s">
        <v>7</v>
      </c>
      <c r="C482" s="328" t="str">
        <f>'[4]Attach 9'!B48</f>
        <v/>
      </c>
      <c r="D482" s="435"/>
      <c r="E482" s="435"/>
      <c r="F482" s="326" t="s">
        <v>5</v>
      </c>
      <c r="G482" s="1210" t="str">
        <f>'[4]Attach 9'!E48</f>
        <v/>
      </c>
      <c r="H482" s="1210"/>
      <c r="I482" s="1210"/>
    </row>
    <row r="483" spans="1:9" ht="15.75">
      <c r="A483" s="382"/>
      <c r="B483" s="382"/>
      <c r="C483" s="382"/>
      <c r="D483" s="382"/>
      <c r="E483" s="382"/>
      <c r="F483" s="382"/>
      <c r="G483" s="382"/>
      <c r="H483" s="382"/>
      <c r="I483" s="382"/>
    </row>
    <row r="484" spans="1:9" ht="15.75">
      <c r="A484" s="382"/>
      <c r="B484" s="382"/>
      <c r="C484" s="382"/>
      <c r="D484" s="382"/>
      <c r="E484" s="382"/>
      <c r="F484" s="382"/>
      <c r="G484" s="382"/>
      <c r="H484" s="382"/>
      <c r="I484" s="382"/>
    </row>
    <row r="485" spans="1:9" ht="15.75">
      <c r="A485" s="382"/>
      <c r="B485" s="382"/>
      <c r="C485" s="382"/>
      <c r="D485" s="382"/>
      <c r="E485" s="382"/>
      <c r="F485" s="382"/>
      <c r="G485" s="382"/>
      <c r="H485" s="382"/>
      <c r="I485" s="382"/>
    </row>
    <row r="486" spans="1:9" ht="15.75">
      <c r="A486" s="382"/>
      <c r="B486" s="382"/>
      <c r="C486" s="382"/>
      <c r="D486" s="382"/>
      <c r="E486" s="382"/>
      <c r="F486" s="382"/>
      <c r="G486" s="382"/>
      <c r="H486" s="382"/>
      <c r="I486" s="382"/>
    </row>
    <row r="487" spans="1:9" ht="15.75">
      <c r="A487" s="382"/>
      <c r="B487" s="382"/>
      <c r="C487" s="382"/>
      <c r="D487" s="382"/>
      <c r="E487" s="382"/>
      <c r="F487" s="382"/>
      <c r="G487" s="382"/>
      <c r="H487" s="382"/>
      <c r="I487" s="382"/>
    </row>
    <row r="488" spans="1:9" ht="15.75">
      <c r="A488" s="382"/>
      <c r="B488" s="382"/>
      <c r="C488" s="382"/>
      <c r="D488" s="382"/>
      <c r="E488" s="382"/>
      <c r="F488" s="382"/>
      <c r="G488" s="382"/>
      <c r="H488" s="382"/>
      <c r="I488" s="382"/>
    </row>
    <row r="489" spans="1:9" ht="15.75">
      <c r="A489" s="382"/>
      <c r="B489" s="382"/>
      <c r="C489" s="382"/>
      <c r="D489" s="382"/>
      <c r="E489" s="382"/>
      <c r="F489" s="382"/>
      <c r="G489" s="382"/>
      <c r="H489" s="382"/>
      <c r="I489" s="382"/>
    </row>
    <row r="490" spans="1:9" ht="15.75">
      <c r="A490" s="382"/>
      <c r="B490" s="382"/>
      <c r="C490" s="382"/>
      <c r="D490" s="382"/>
      <c r="E490" s="382"/>
      <c r="F490" s="382"/>
      <c r="G490" s="382"/>
      <c r="H490" s="382"/>
      <c r="I490" s="382"/>
    </row>
    <row r="491" spans="1:9" ht="15.75">
      <c r="A491" s="382"/>
      <c r="B491" s="382"/>
      <c r="C491" s="382"/>
      <c r="D491" s="382"/>
      <c r="E491" s="382"/>
      <c r="F491" s="382"/>
      <c r="G491" s="382"/>
      <c r="H491" s="382"/>
      <c r="I491" s="382"/>
    </row>
    <row r="492" spans="1:9" ht="15.75">
      <c r="A492" s="382"/>
      <c r="B492" s="382"/>
      <c r="C492" s="382"/>
      <c r="D492" s="382"/>
      <c r="E492" s="382"/>
      <c r="F492" s="382"/>
      <c r="G492" s="382"/>
      <c r="H492" s="382"/>
      <c r="I492" s="382"/>
    </row>
  </sheetData>
  <sheetProtection algorithmName="SHA-512" hashValue="gu9wu1BeE0M5V4U0UZ2/QaJlAZvVoSU0a6iT7BZq4gC909PtuTmUzLGrkD2A3gLH23b8zJCIw2x/YaJ8j38cmQ==" saltValue="bQsYlHLXL174ZJcsrFYlXw==" spinCount="100000" sheet="1" formatCells="0" formatColumns="0" formatRows="0" insertColumns="0" insertRows="0" selectLockedCells="1"/>
  <mergeCells count="534">
    <mergeCell ref="B480:I480"/>
    <mergeCell ref="C481:D481"/>
    <mergeCell ref="G481:I481"/>
    <mergeCell ref="G482:I482"/>
    <mergeCell ref="B473:C475"/>
    <mergeCell ref="D473:E473"/>
    <mergeCell ref="F473:G473"/>
    <mergeCell ref="H473:I473"/>
    <mergeCell ref="B477:F478"/>
    <mergeCell ref="B479:F479"/>
    <mergeCell ref="B467:C469"/>
    <mergeCell ref="D467:E467"/>
    <mergeCell ref="F467:G467"/>
    <mergeCell ref="H467:I467"/>
    <mergeCell ref="B470:C472"/>
    <mergeCell ref="D470:E470"/>
    <mergeCell ref="F470:G470"/>
    <mergeCell ref="H470:I470"/>
    <mergeCell ref="B461:C463"/>
    <mergeCell ref="D461:E461"/>
    <mergeCell ref="F461:G461"/>
    <mergeCell ref="H461:I461"/>
    <mergeCell ref="B464:C466"/>
    <mergeCell ref="D464:E464"/>
    <mergeCell ref="F464:G464"/>
    <mergeCell ref="H464:I464"/>
    <mergeCell ref="D459:E459"/>
    <mergeCell ref="F459:G459"/>
    <mergeCell ref="H459:I459"/>
    <mergeCell ref="B460:C460"/>
    <mergeCell ref="D460:E460"/>
    <mergeCell ref="F460:G460"/>
    <mergeCell ref="H460:I460"/>
    <mergeCell ref="C448:I448"/>
    <mergeCell ref="C450:I450"/>
    <mergeCell ref="B455:I455"/>
    <mergeCell ref="B457:I457"/>
    <mergeCell ref="B458:C458"/>
    <mergeCell ref="D458:I458"/>
    <mergeCell ref="C436:I436"/>
    <mergeCell ref="C437:I437"/>
    <mergeCell ref="C438:I438"/>
    <mergeCell ref="C439:I439"/>
    <mergeCell ref="B443:I443"/>
    <mergeCell ref="B444:I444"/>
    <mergeCell ref="B429:I429"/>
    <mergeCell ref="C431:I431"/>
    <mergeCell ref="C432:I432"/>
    <mergeCell ref="C433:I433"/>
    <mergeCell ref="C434:I434"/>
    <mergeCell ref="C435:I435"/>
    <mergeCell ref="B417:I417"/>
    <mergeCell ref="B419:I419"/>
    <mergeCell ref="B421:I421"/>
    <mergeCell ref="B423:I423"/>
    <mergeCell ref="B425:I425"/>
    <mergeCell ref="B427:I427"/>
    <mergeCell ref="B405:I405"/>
    <mergeCell ref="B407:I407"/>
    <mergeCell ref="B409:I409"/>
    <mergeCell ref="B411:I411"/>
    <mergeCell ref="B413:I413"/>
    <mergeCell ref="B415:I415"/>
    <mergeCell ref="B402:C402"/>
    <mergeCell ref="D402:E402"/>
    <mergeCell ref="F402:G402"/>
    <mergeCell ref="H402:I402"/>
    <mergeCell ref="B403:C403"/>
    <mergeCell ref="D403:E403"/>
    <mergeCell ref="F403:G403"/>
    <mergeCell ref="H403:I403"/>
    <mergeCell ref="B399:I399"/>
    <mergeCell ref="B400:C400"/>
    <mergeCell ref="D400:E400"/>
    <mergeCell ref="F400:G400"/>
    <mergeCell ref="H400:I400"/>
    <mergeCell ref="B401:C401"/>
    <mergeCell ref="D401:E401"/>
    <mergeCell ref="F401:G401"/>
    <mergeCell ref="H401:I401"/>
    <mergeCell ref="B398:C398"/>
    <mergeCell ref="D398:E398"/>
    <mergeCell ref="F398:G398"/>
    <mergeCell ref="H398:I398"/>
    <mergeCell ref="J398:M398"/>
    <mergeCell ref="N398:Q398"/>
    <mergeCell ref="B396:C396"/>
    <mergeCell ref="D396:E396"/>
    <mergeCell ref="F396:G396"/>
    <mergeCell ref="H396:I396"/>
    <mergeCell ref="B397:C397"/>
    <mergeCell ref="D397:E397"/>
    <mergeCell ref="F397:G397"/>
    <mergeCell ref="H397:I397"/>
    <mergeCell ref="B394:C394"/>
    <mergeCell ref="D394:E394"/>
    <mergeCell ref="F394:G394"/>
    <mergeCell ref="H394:I394"/>
    <mergeCell ref="B395:C395"/>
    <mergeCell ref="D395:E395"/>
    <mergeCell ref="F395:G395"/>
    <mergeCell ref="H395:I395"/>
    <mergeCell ref="B391:C391"/>
    <mergeCell ref="D391:E391"/>
    <mergeCell ref="F391:G391"/>
    <mergeCell ref="H391:I391"/>
    <mergeCell ref="B392:E392"/>
    <mergeCell ref="B393:C393"/>
    <mergeCell ref="D393:E393"/>
    <mergeCell ref="F393:G393"/>
    <mergeCell ref="H393:I393"/>
    <mergeCell ref="B389:C389"/>
    <mergeCell ref="D389:E389"/>
    <mergeCell ref="F389:G389"/>
    <mergeCell ref="H389:I389"/>
    <mergeCell ref="B390:C390"/>
    <mergeCell ref="D390:E390"/>
    <mergeCell ref="F390:G390"/>
    <mergeCell ref="H390:I390"/>
    <mergeCell ref="B386:I386"/>
    <mergeCell ref="B387:C387"/>
    <mergeCell ref="D387:I387"/>
    <mergeCell ref="D388:E388"/>
    <mergeCell ref="F388:G388"/>
    <mergeCell ref="H388:I388"/>
    <mergeCell ref="B384:C384"/>
    <mergeCell ref="D384:E384"/>
    <mergeCell ref="F384:G384"/>
    <mergeCell ref="H384:I384"/>
    <mergeCell ref="B385:C385"/>
    <mergeCell ref="D385:E385"/>
    <mergeCell ref="F385:G385"/>
    <mergeCell ref="H385:I385"/>
    <mergeCell ref="B382:C382"/>
    <mergeCell ref="D382:E382"/>
    <mergeCell ref="F382:G382"/>
    <mergeCell ref="H382:I382"/>
    <mergeCell ref="B383:C383"/>
    <mergeCell ref="D383:E383"/>
    <mergeCell ref="F383:G383"/>
    <mergeCell ref="H383:I383"/>
    <mergeCell ref="B379:E379"/>
    <mergeCell ref="B380:C380"/>
    <mergeCell ref="D380:E380"/>
    <mergeCell ref="F380:G380"/>
    <mergeCell ref="H380:I380"/>
    <mergeCell ref="B381:C381"/>
    <mergeCell ref="D381:E381"/>
    <mergeCell ref="F381:G381"/>
    <mergeCell ref="H381:I381"/>
    <mergeCell ref="B377:C377"/>
    <mergeCell ref="D377:E377"/>
    <mergeCell ref="F377:G377"/>
    <mergeCell ref="H377:I377"/>
    <mergeCell ref="B378:C378"/>
    <mergeCell ref="D378:E378"/>
    <mergeCell ref="F378:G378"/>
    <mergeCell ref="H378:I378"/>
    <mergeCell ref="D375:E375"/>
    <mergeCell ref="F375:G375"/>
    <mergeCell ref="H375:I375"/>
    <mergeCell ref="B376:C376"/>
    <mergeCell ref="D376:E376"/>
    <mergeCell ref="F376:G376"/>
    <mergeCell ref="H376:I376"/>
    <mergeCell ref="B372:C372"/>
    <mergeCell ref="D372:E372"/>
    <mergeCell ref="F372:G372"/>
    <mergeCell ref="H372:I372"/>
    <mergeCell ref="B373:I373"/>
    <mergeCell ref="B374:C374"/>
    <mergeCell ref="D374:I374"/>
    <mergeCell ref="D370:E370"/>
    <mergeCell ref="F370:G370"/>
    <mergeCell ref="H370:I370"/>
    <mergeCell ref="D371:E371"/>
    <mergeCell ref="F371:G371"/>
    <mergeCell ref="H371:I371"/>
    <mergeCell ref="D368:E368"/>
    <mergeCell ref="F368:G368"/>
    <mergeCell ref="H368:I368"/>
    <mergeCell ref="D369:E369"/>
    <mergeCell ref="F369:G369"/>
    <mergeCell ref="H369:I369"/>
    <mergeCell ref="D366:E366"/>
    <mergeCell ref="F366:G366"/>
    <mergeCell ref="H366:I366"/>
    <mergeCell ref="D367:E367"/>
    <mergeCell ref="F367:G367"/>
    <mergeCell ref="H367:I367"/>
    <mergeCell ref="B363:C363"/>
    <mergeCell ref="D363:E363"/>
    <mergeCell ref="F363:G363"/>
    <mergeCell ref="H363:I363"/>
    <mergeCell ref="B364:E364"/>
    <mergeCell ref="D365:E365"/>
    <mergeCell ref="F365:G365"/>
    <mergeCell ref="H365:I365"/>
    <mergeCell ref="B361:C361"/>
    <mergeCell ref="D361:E361"/>
    <mergeCell ref="F361:G361"/>
    <mergeCell ref="H361:I361"/>
    <mergeCell ref="B362:C362"/>
    <mergeCell ref="D362:E362"/>
    <mergeCell ref="F362:G362"/>
    <mergeCell ref="H362:I362"/>
    <mergeCell ref="B358:I358"/>
    <mergeCell ref="B359:C359"/>
    <mergeCell ref="D359:I359"/>
    <mergeCell ref="D360:E360"/>
    <mergeCell ref="F360:G360"/>
    <mergeCell ref="H360:I360"/>
    <mergeCell ref="D356:E356"/>
    <mergeCell ref="F356:G356"/>
    <mergeCell ref="H356:I356"/>
    <mergeCell ref="B357:C357"/>
    <mergeCell ref="D357:E357"/>
    <mergeCell ref="F357:G357"/>
    <mergeCell ref="H357:I357"/>
    <mergeCell ref="D354:E354"/>
    <mergeCell ref="F354:G354"/>
    <mergeCell ref="H354:I354"/>
    <mergeCell ref="D355:E355"/>
    <mergeCell ref="F355:G355"/>
    <mergeCell ref="H355:I355"/>
    <mergeCell ref="D352:E352"/>
    <mergeCell ref="F352:G352"/>
    <mergeCell ref="H352:I352"/>
    <mergeCell ref="D353:E353"/>
    <mergeCell ref="F353:G353"/>
    <mergeCell ref="H353:I353"/>
    <mergeCell ref="B349:E349"/>
    <mergeCell ref="D350:E350"/>
    <mergeCell ref="F350:G350"/>
    <mergeCell ref="H350:I350"/>
    <mergeCell ref="D351:E351"/>
    <mergeCell ref="F351:G351"/>
    <mergeCell ref="H351:I351"/>
    <mergeCell ref="B347:C347"/>
    <mergeCell ref="D347:E347"/>
    <mergeCell ref="F347:G347"/>
    <mergeCell ref="H347:I347"/>
    <mergeCell ref="B348:C348"/>
    <mergeCell ref="D348:E348"/>
    <mergeCell ref="F348:G348"/>
    <mergeCell ref="H348:I348"/>
    <mergeCell ref="D345:E345"/>
    <mergeCell ref="F345:G345"/>
    <mergeCell ref="H345:I345"/>
    <mergeCell ref="B346:C346"/>
    <mergeCell ref="D346:E346"/>
    <mergeCell ref="F346:G346"/>
    <mergeCell ref="H346:I346"/>
    <mergeCell ref="B342:G342"/>
    <mergeCell ref="H342:I342"/>
    <mergeCell ref="B343:G343"/>
    <mergeCell ref="H343:I343"/>
    <mergeCell ref="B344:C344"/>
    <mergeCell ref="D344:I344"/>
    <mergeCell ref="B336:I336"/>
    <mergeCell ref="B337:I337"/>
    <mergeCell ref="B338:I338"/>
    <mergeCell ref="B340:I340"/>
    <mergeCell ref="B341:G341"/>
    <mergeCell ref="H341:I341"/>
    <mergeCell ref="B328:G328"/>
    <mergeCell ref="H328:I328"/>
    <mergeCell ref="B330:I330"/>
    <mergeCell ref="B331:I331"/>
    <mergeCell ref="B333:I333"/>
    <mergeCell ref="B334:I334"/>
    <mergeCell ref="C323:F323"/>
    <mergeCell ref="G323:I323"/>
    <mergeCell ref="B326:G326"/>
    <mergeCell ref="H326:I326"/>
    <mergeCell ref="B327:G327"/>
    <mergeCell ref="H327:I327"/>
    <mergeCell ref="C318:F318"/>
    <mergeCell ref="G318:I318"/>
    <mergeCell ref="C319:F319"/>
    <mergeCell ref="G319:I319"/>
    <mergeCell ref="B320:B322"/>
    <mergeCell ref="C320:F322"/>
    <mergeCell ref="G320:I320"/>
    <mergeCell ref="G321:I321"/>
    <mergeCell ref="G322:I322"/>
    <mergeCell ref="C315:F315"/>
    <mergeCell ref="G315:I315"/>
    <mergeCell ref="C316:F316"/>
    <mergeCell ref="G316:I316"/>
    <mergeCell ref="C317:F317"/>
    <mergeCell ref="G317:I317"/>
    <mergeCell ref="C312:F312"/>
    <mergeCell ref="G312:I312"/>
    <mergeCell ref="B313:B314"/>
    <mergeCell ref="C313:F314"/>
    <mergeCell ref="G313:I313"/>
    <mergeCell ref="G314:I314"/>
    <mergeCell ref="B304:I304"/>
    <mergeCell ref="B306:I306"/>
    <mergeCell ref="B308:I308"/>
    <mergeCell ref="B309:I309"/>
    <mergeCell ref="C311:F311"/>
    <mergeCell ref="G311:I311"/>
    <mergeCell ref="B263:E263"/>
    <mergeCell ref="F263:G263"/>
    <mergeCell ref="H263:I263"/>
    <mergeCell ref="B265:E265"/>
    <mergeCell ref="F265:G265"/>
    <mergeCell ref="H265:I265"/>
    <mergeCell ref="B257:E257"/>
    <mergeCell ref="B258:E258"/>
    <mergeCell ref="B260:E260"/>
    <mergeCell ref="F260:G260"/>
    <mergeCell ref="H260:I260"/>
    <mergeCell ref="B261:E261"/>
    <mergeCell ref="F261:G261"/>
    <mergeCell ref="H261:I261"/>
    <mergeCell ref="B249:E249"/>
    <mergeCell ref="B250:E250"/>
    <mergeCell ref="B251:E251"/>
    <mergeCell ref="B252:E252"/>
    <mergeCell ref="A254:A256"/>
    <mergeCell ref="B254:E254"/>
    <mergeCell ref="B255:E255"/>
    <mergeCell ref="B256:E256"/>
    <mergeCell ref="A234:A236"/>
    <mergeCell ref="B234:E236"/>
    <mergeCell ref="A246:A248"/>
    <mergeCell ref="B246:E246"/>
    <mergeCell ref="B247:E247"/>
    <mergeCell ref="B248:E248"/>
    <mergeCell ref="F230:G230"/>
    <mergeCell ref="H230:I230"/>
    <mergeCell ref="F231:G231"/>
    <mergeCell ref="H231:I231"/>
    <mergeCell ref="F232:G232"/>
    <mergeCell ref="H232:I232"/>
    <mergeCell ref="A226:A229"/>
    <mergeCell ref="B226:E229"/>
    <mergeCell ref="F226:G226"/>
    <mergeCell ref="H226:I226"/>
    <mergeCell ref="F227:G227"/>
    <mergeCell ref="H227:I227"/>
    <mergeCell ref="F228:G228"/>
    <mergeCell ref="H228:I228"/>
    <mergeCell ref="F229:G229"/>
    <mergeCell ref="H229:I229"/>
    <mergeCell ref="B222:E222"/>
    <mergeCell ref="F222:G222"/>
    <mergeCell ref="H222:I222"/>
    <mergeCell ref="B224:E224"/>
    <mergeCell ref="F224:G224"/>
    <mergeCell ref="H224:I224"/>
    <mergeCell ref="B220:E220"/>
    <mergeCell ref="F220:G220"/>
    <mergeCell ref="H220:I220"/>
    <mergeCell ref="B221:E221"/>
    <mergeCell ref="F221:G221"/>
    <mergeCell ref="H221:I221"/>
    <mergeCell ref="B218:E218"/>
    <mergeCell ref="F218:G218"/>
    <mergeCell ref="H218:I218"/>
    <mergeCell ref="B219:E219"/>
    <mergeCell ref="F219:G219"/>
    <mergeCell ref="H219:I219"/>
    <mergeCell ref="B213:G213"/>
    <mergeCell ref="H213:I213"/>
    <mergeCell ref="B214:G214"/>
    <mergeCell ref="H214:I214"/>
    <mergeCell ref="B217:E217"/>
    <mergeCell ref="F217:G217"/>
    <mergeCell ref="H217:I217"/>
    <mergeCell ref="F182:I182"/>
    <mergeCell ref="J182:M182"/>
    <mergeCell ref="N182:Q182"/>
    <mergeCell ref="R182:U182"/>
    <mergeCell ref="V182:Y182"/>
    <mergeCell ref="B212:G212"/>
    <mergeCell ref="H212:I212"/>
    <mergeCell ref="F170:G170"/>
    <mergeCell ref="H170:I170"/>
    <mergeCell ref="A172:A174"/>
    <mergeCell ref="B172:E172"/>
    <mergeCell ref="F172:G172"/>
    <mergeCell ref="H172:I172"/>
    <mergeCell ref="B165:E165"/>
    <mergeCell ref="B166:E166"/>
    <mergeCell ref="A168:A170"/>
    <mergeCell ref="B168:E168"/>
    <mergeCell ref="F168:G168"/>
    <mergeCell ref="H168:I168"/>
    <mergeCell ref="B169:E169"/>
    <mergeCell ref="F169:G169"/>
    <mergeCell ref="H169:I169"/>
    <mergeCell ref="B170:E170"/>
    <mergeCell ref="B157:E157"/>
    <mergeCell ref="B158:E158"/>
    <mergeCell ref="B159:E159"/>
    <mergeCell ref="B160:E160"/>
    <mergeCell ref="A162:A164"/>
    <mergeCell ref="B162:E162"/>
    <mergeCell ref="B163:E163"/>
    <mergeCell ref="B164:E164"/>
    <mergeCell ref="F141:G141"/>
    <mergeCell ref="H141:I141"/>
    <mergeCell ref="A143:A150"/>
    <mergeCell ref="B143:E150"/>
    <mergeCell ref="A154:A156"/>
    <mergeCell ref="B154:E154"/>
    <mergeCell ref="B155:E155"/>
    <mergeCell ref="B156:E156"/>
    <mergeCell ref="H137:I137"/>
    <mergeCell ref="F138:G138"/>
    <mergeCell ref="H138:I138"/>
    <mergeCell ref="F139:G139"/>
    <mergeCell ref="H139:I139"/>
    <mergeCell ref="F140:G140"/>
    <mergeCell ref="H140:I140"/>
    <mergeCell ref="B133:E133"/>
    <mergeCell ref="F133:G133"/>
    <mergeCell ref="H133:I133"/>
    <mergeCell ref="A135:A138"/>
    <mergeCell ref="B135:E138"/>
    <mergeCell ref="F135:G135"/>
    <mergeCell ref="H135:I135"/>
    <mergeCell ref="F136:G136"/>
    <mergeCell ref="H136:I136"/>
    <mergeCell ref="F137:G137"/>
    <mergeCell ref="B130:E130"/>
    <mergeCell ref="F130:G130"/>
    <mergeCell ref="H130:I130"/>
    <mergeCell ref="B131:E131"/>
    <mergeCell ref="F131:G131"/>
    <mergeCell ref="H131:I131"/>
    <mergeCell ref="B128:E128"/>
    <mergeCell ref="F128:G128"/>
    <mergeCell ref="H128:I128"/>
    <mergeCell ref="B129:E129"/>
    <mergeCell ref="F129:G129"/>
    <mergeCell ref="H129:I129"/>
    <mergeCell ref="B118:I118"/>
    <mergeCell ref="B119:I119"/>
    <mergeCell ref="B126:E126"/>
    <mergeCell ref="F126:G126"/>
    <mergeCell ref="H126:I126"/>
    <mergeCell ref="B127:E127"/>
    <mergeCell ref="F127:G127"/>
    <mergeCell ref="H127:I127"/>
    <mergeCell ref="B107:I107"/>
    <mergeCell ref="B109:I109"/>
    <mergeCell ref="B111:I111"/>
    <mergeCell ref="B112:I112"/>
    <mergeCell ref="B114:I114"/>
    <mergeCell ref="B116:I116"/>
    <mergeCell ref="D57:E57"/>
    <mergeCell ref="F57:G57"/>
    <mergeCell ref="H57:I57"/>
    <mergeCell ref="B101:I101"/>
    <mergeCell ref="B103:I103"/>
    <mergeCell ref="B105:I105"/>
    <mergeCell ref="D55:E55"/>
    <mergeCell ref="F55:G55"/>
    <mergeCell ref="H55:I55"/>
    <mergeCell ref="D56:E56"/>
    <mergeCell ref="F56:G56"/>
    <mergeCell ref="H56:I56"/>
    <mergeCell ref="B54:C54"/>
    <mergeCell ref="D54:E54"/>
    <mergeCell ref="F54:G54"/>
    <mergeCell ref="H54:I54"/>
    <mergeCell ref="B51:C51"/>
    <mergeCell ref="D51:E51"/>
    <mergeCell ref="F51:G51"/>
    <mergeCell ref="H51:I51"/>
    <mergeCell ref="B52:C52"/>
    <mergeCell ref="D52:E52"/>
    <mergeCell ref="F52:G52"/>
    <mergeCell ref="H52:I52"/>
    <mergeCell ref="B49:C49"/>
    <mergeCell ref="D49:E49"/>
    <mergeCell ref="F49:G49"/>
    <mergeCell ref="H49:I49"/>
    <mergeCell ref="B50:C50"/>
    <mergeCell ref="D50:E50"/>
    <mergeCell ref="F50:G50"/>
    <mergeCell ref="H50:I50"/>
    <mergeCell ref="B53:C53"/>
    <mergeCell ref="D53:E53"/>
    <mergeCell ref="F53:G53"/>
    <mergeCell ref="H53:I53"/>
    <mergeCell ref="A46:A48"/>
    <mergeCell ref="B46:C48"/>
    <mergeCell ref="D46:E46"/>
    <mergeCell ref="F46:G46"/>
    <mergeCell ref="H46:I46"/>
    <mergeCell ref="D47:E47"/>
    <mergeCell ref="F47:G47"/>
    <mergeCell ref="H47:I47"/>
    <mergeCell ref="D48:E48"/>
    <mergeCell ref="F48:G48"/>
    <mergeCell ref="H48:I48"/>
    <mergeCell ref="D44:E44"/>
    <mergeCell ref="F44:G44"/>
    <mergeCell ref="H44:I44"/>
    <mergeCell ref="B45:C45"/>
    <mergeCell ref="D45:E45"/>
    <mergeCell ref="F45:G45"/>
    <mergeCell ref="H45:I45"/>
    <mergeCell ref="B34:I34"/>
    <mergeCell ref="B35:I35"/>
    <mergeCell ref="B38:I38"/>
    <mergeCell ref="B39:I39"/>
    <mergeCell ref="B40:I40"/>
    <mergeCell ref="B43:C43"/>
    <mergeCell ref="D43:I43"/>
    <mergeCell ref="B30:G31"/>
    <mergeCell ref="B32:G32"/>
    <mergeCell ref="B33:I33"/>
    <mergeCell ref="B12:D12"/>
    <mergeCell ref="A16:I16"/>
    <mergeCell ref="A18:I18"/>
    <mergeCell ref="A23:I23"/>
    <mergeCell ref="A25:I25"/>
    <mergeCell ref="B26:I26"/>
    <mergeCell ref="A3:I3"/>
    <mergeCell ref="A5:I5"/>
    <mergeCell ref="A8:D8"/>
    <mergeCell ref="B9:D9"/>
    <mergeCell ref="B10:D10"/>
    <mergeCell ref="B11:D11"/>
    <mergeCell ref="B27:I27"/>
    <mergeCell ref="B28:I28"/>
    <mergeCell ref="B29:I29"/>
  </mergeCells>
  <dataValidations count="4">
    <dataValidation type="list" allowBlank="1" showInputMessage="1" showErrorMessage="1" sqref="H473 G251 I166 G166 K159:K160 K166 O166 I159 O159:O160 S159:S160 W159:W160 S166 W166 I258 G159 G258 K251:K252 K258 O258 I251 O251:O252 S251:S252 W251:W252 S258 W258 H461 G311:G312 F392 F349 F364 F379 F473 D473 F470 D470 H470 H467 F467 D467 D464 H464 F464 F461 D461 G315:G325 G329 G211" xr:uid="{6A7098B7-0407-4DDB-82CA-6F7DDB298672}">
      <formula1>"Yes,No"</formula1>
    </dataValidation>
    <dataValidation type="list" allowBlank="1" showInputMessage="1" showErrorMessage="1" sqref="J168:Y168 J260:Y260" xr:uid="{543EB697-00D3-4342-9383-DAFF98B4B7DD}">
      <formula1>"Prime Contractor,Subcontractor,Partner of JV"</formula1>
    </dataValidation>
    <dataValidation type="list" allowBlank="1" showInputMessage="1" showErrorMessage="1" sqref="F217:I217" xr:uid="{D9E6334D-DB38-42BB-AB26-52B5D23630AC}">
      <formula1>$F$122:$F$124</formula1>
    </dataValidation>
    <dataValidation type="list" allowBlank="1" showInputMessage="1" showErrorMessage="1" sqref="F168:I168 F260:I260" xr:uid="{84737D7F-C3CD-48B0-BE83-73A1246BB2F8}">
      <formula1>"Prime Contractor,Partner of JV"</formula1>
    </dataValidation>
  </dataValidations>
  <printOptions horizontalCentered="1"/>
  <pageMargins left="0.23622047244094499" right="0.23622047244094499" top="0.23622047244094499" bottom="0.23622047244094499" header="0.511811023622047" footer="0.15748031496063"/>
  <pageSetup scale="93" fitToHeight="1000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5</xdr:col>
                    <xdr:colOff>9525</xdr:colOff>
                    <xdr:row>142</xdr:row>
                    <xdr:rowOff>19050</xdr:rowOff>
                  </from>
                  <to>
                    <xdr:col>6</xdr:col>
                    <xdr:colOff>647700</xdr:colOff>
                    <xdr:row>143</xdr:row>
                    <xdr:rowOff>0</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5</xdr:col>
                    <xdr:colOff>9525</xdr:colOff>
                    <xdr:row>143</xdr:row>
                    <xdr:rowOff>9525</xdr:rowOff>
                  </from>
                  <to>
                    <xdr:col>6</xdr:col>
                    <xdr:colOff>657225</xdr:colOff>
                    <xdr:row>143</xdr:row>
                    <xdr:rowOff>238125</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95237" r:id="rId8" name="Check Box 5">
              <controlPr defaultSize="0" autoFill="0" autoLine="0" autoPict="0">
                <anchor moveWithCells="1">
                  <from>
                    <xdr:col>7</xdr:col>
                    <xdr:colOff>9525</xdr:colOff>
                    <xdr:row>143</xdr:row>
                    <xdr:rowOff>9525</xdr:rowOff>
                  </from>
                  <to>
                    <xdr:col>8</xdr:col>
                    <xdr:colOff>685800</xdr:colOff>
                    <xdr:row>143</xdr:row>
                    <xdr:rowOff>238125</xdr:rowOff>
                  </to>
                </anchor>
              </controlPr>
            </control>
          </mc:Choice>
        </mc:AlternateContent>
        <mc:AlternateContent xmlns:mc="http://schemas.openxmlformats.org/markup-compatibility/2006">
          <mc:Choice Requires="x14">
            <control shapeId="95238" r:id="rId9" name="Check Box 6">
              <controlPr defaultSize="0" autoFill="0" autoLine="0" autoPict="0">
                <anchor moveWithCells="1">
                  <from>
                    <xdr:col>7</xdr:col>
                    <xdr:colOff>9525</xdr:colOff>
                    <xdr:row>149</xdr:row>
                    <xdr:rowOff>9525</xdr:rowOff>
                  </from>
                  <to>
                    <xdr:col>8</xdr:col>
                    <xdr:colOff>685800</xdr:colOff>
                    <xdr:row>149</xdr:row>
                    <xdr:rowOff>276225</xdr:rowOff>
                  </to>
                </anchor>
              </controlPr>
            </control>
          </mc:Choice>
        </mc:AlternateContent>
        <mc:AlternateContent xmlns:mc="http://schemas.openxmlformats.org/markup-compatibility/2006">
          <mc:Choice Requires="x14">
            <control shapeId="95239" r:id="rId10" name="Check Box 13">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95240" r:id="rId11" name="Check Box 14">
              <controlPr defaultSize="0" autoFill="0" autoLine="0" autoPict="0">
                <anchor moveWithCells="1">
                  <from>
                    <xdr:col>7</xdr:col>
                    <xdr:colOff>9525</xdr:colOff>
                    <xdr:row>148</xdr:row>
                    <xdr:rowOff>9525</xdr:rowOff>
                  </from>
                  <to>
                    <xdr:col>8</xdr:col>
                    <xdr:colOff>685800</xdr:colOff>
                    <xdr:row>148</xdr:row>
                    <xdr:rowOff>276225</xdr:rowOff>
                  </to>
                </anchor>
              </controlPr>
            </control>
          </mc:Choice>
        </mc:AlternateContent>
        <mc:AlternateContent xmlns:mc="http://schemas.openxmlformats.org/markup-compatibility/2006">
          <mc:Choice Requires="x14">
            <control shapeId="95241" r:id="rId12" name="Check Box 15">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95242" r:id="rId13" name="Check Box 16">
              <controlPr defaultSize="0" autoFill="0" autoLine="0" autoPict="0">
                <anchor moveWithCells="1">
                  <from>
                    <xdr:col>7</xdr:col>
                    <xdr:colOff>9525</xdr:colOff>
                    <xdr:row>147</xdr:row>
                    <xdr:rowOff>9525</xdr:rowOff>
                  </from>
                  <to>
                    <xdr:col>8</xdr:col>
                    <xdr:colOff>685800</xdr:colOff>
                    <xdr:row>147</xdr:row>
                    <xdr:rowOff>276225</xdr:rowOff>
                  </to>
                </anchor>
              </controlPr>
            </control>
          </mc:Choice>
        </mc:AlternateContent>
        <mc:AlternateContent xmlns:mc="http://schemas.openxmlformats.org/markup-compatibility/2006">
          <mc:Choice Requires="x14">
            <control shapeId="95243" r:id="rId14" name="Check Box 17">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95244" r:id="rId15" name="Check Box 18">
              <controlPr defaultSize="0" autoFill="0" autoLine="0" autoPict="0">
                <anchor moveWithCells="1">
                  <from>
                    <xdr:col>7</xdr:col>
                    <xdr:colOff>9525</xdr:colOff>
                    <xdr:row>144</xdr:row>
                    <xdr:rowOff>9525</xdr:rowOff>
                  </from>
                  <to>
                    <xdr:col>8</xdr:col>
                    <xdr:colOff>685800</xdr:colOff>
                    <xdr:row>144</xdr:row>
                    <xdr:rowOff>276225</xdr:rowOff>
                  </to>
                </anchor>
              </controlPr>
            </control>
          </mc:Choice>
        </mc:AlternateContent>
        <mc:AlternateContent xmlns:mc="http://schemas.openxmlformats.org/markup-compatibility/2006">
          <mc:Choice Requires="x14">
            <control shapeId="95245" r:id="rId16" name="Check Box 19">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95246" r:id="rId17" name="Check Box 20">
              <controlPr defaultSize="0" autoFill="0" autoLine="0" autoPict="0">
                <anchor moveWithCells="1">
                  <from>
                    <xdr:col>7</xdr:col>
                    <xdr:colOff>9525</xdr:colOff>
                    <xdr:row>145</xdr:row>
                    <xdr:rowOff>9525</xdr:rowOff>
                  </from>
                  <to>
                    <xdr:col>8</xdr:col>
                    <xdr:colOff>685800</xdr:colOff>
                    <xdr:row>145</xdr:row>
                    <xdr:rowOff>276225</xdr:rowOff>
                  </to>
                </anchor>
              </controlPr>
            </control>
          </mc:Choice>
        </mc:AlternateContent>
        <mc:AlternateContent xmlns:mc="http://schemas.openxmlformats.org/markup-compatibility/2006">
          <mc:Choice Requires="x14">
            <control shapeId="95247" r:id="rId18" name="Check Box 21">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95248" r:id="rId19" name="Check Box 22">
              <controlPr defaultSize="0" autoFill="0" autoLine="0" autoPict="0">
                <anchor moveWithCells="1">
                  <from>
                    <xdr:col>7</xdr:col>
                    <xdr:colOff>9525</xdr:colOff>
                    <xdr:row>146</xdr:row>
                    <xdr:rowOff>9525</xdr:rowOff>
                  </from>
                  <to>
                    <xdr:col>8</xdr:col>
                    <xdr:colOff>685800</xdr:colOff>
                    <xdr:row>146</xdr:row>
                    <xdr:rowOff>276225</xdr:rowOff>
                  </to>
                </anchor>
              </controlPr>
            </control>
          </mc:Choice>
        </mc:AlternateContent>
        <mc:AlternateContent xmlns:mc="http://schemas.openxmlformats.org/markup-compatibility/2006">
          <mc:Choice Requires="x14">
            <control shapeId="95249" r:id="rId20" name="Check Box 33">
              <controlPr defaultSize="0" autoFill="0" autoLine="0" autoPict="0">
                <anchor moveWithCells="1">
                  <from>
                    <xdr:col>7</xdr:col>
                    <xdr:colOff>9525</xdr:colOff>
                    <xdr:row>29</xdr:row>
                    <xdr:rowOff>19050</xdr:rowOff>
                  </from>
                  <to>
                    <xdr:col>8</xdr:col>
                    <xdr:colOff>685800</xdr:colOff>
                    <xdr:row>30</xdr:row>
                    <xdr:rowOff>0</xdr:rowOff>
                  </to>
                </anchor>
              </controlPr>
            </control>
          </mc:Choice>
        </mc:AlternateContent>
        <mc:AlternateContent xmlns:mc="http://schemas.openxmlformats.org/markup-compatibility/2006">
          <mc:Choice Requires="x14">
            <control shapeId="95250" r:id="rId21" name="Check Box 34">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95251" r:id="rId22" name="Check Box 35">
              <controlPr defaultSize="0" autoFill="0" autoLine="0" autoPict="0">
                <anchor moveWithCells="1">
                  <from>
                    <xdr:col>6</xdr:col>
                    <xdr:colOff>9525</xdr:colOff>
                    <xdr:row>476</xdr:row>
                    <xdr:rowOff>19050</xdr:rowOff>
                  </from>
                  <to>
                    <xdr:col>7</xdr:col>
                    <xdr:colOff>619125</xdr:colOff>
                    <xdr:row>477</xdr:row>
                    <xdr:rowOff>47625</xdr:rowOff>
                  </to>
                </anchor>
              </controlPr>
            </control>
          </mc:Choice>
        </mc:AlternateContent>
        <mc:AlternateContent xmlns:mc="http://schemas.openxmlformats.org/markup-compatibility/2006">
          <mc:Choice Requires="x14">
            <control shapeId="95252" r:id="rId23" name="Check Box 36">
              <controlPr defaultSize="0" autoFill="0" autoLine="0" autoPict="0">
                <anchor moveWithCells="1">
                  <from>
                    <xdr:col>6</xdr:col>
                    <xdr:colOff>9525</xdr:colOff>
                    <xdr:row>477</xdr:row>
                    <xdr:rowOff>19050</xdr:rowOff>
                  </from>
                  <to>
                    <xdr:col>7</xdr:col>
                    <xdr:colOff>619125</xdr:colOff>
                    <xdr:row>478</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7" zoomScale="80" zoomScaleNormal="100" zoomScaleSheetLayoutView="8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76" customWidth="1"/>
    <col min="8" max="9" width="9.140625" style="171"/>
    <col min="10" max="16384" width="9.140625" style="26"/>
  </cols>
  <sheetData>
    <row r="1" spans="1:8">
      <c r="A1" s="22" t="str">
        <f>Basic!A3&amp;Basic!B3</f>
        <v>Specification No. :CC/NT/W-TW/DOM/A04/25/06315</v>
      </c>
      <c r="B1" s="23"/>
      <c r="C1" s="23"/>
      <c r="D1" s="23"/>
      <c r="E1" s="24" t="str">
        <f>"Attachment-4 "</f>
        <v xml:space="preserve">Attachment-4 </v>
      </c>
    </row>
    <row r="3" spans="1:8" ht="101.2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177"/>
      <c r="G3" s="177"/>
    </row>
    <row r="4" spans="1:8" ht="20.100000000000001" customHeight="1">
      <c r="A4" s="29"/>
      <c r="H4" s="181"/>
    </row>
    <row r="5" spans="1:8" ht="20.100000000000001" customHeight="1">
      <c r="A5" s="759" t="s">
        <v>362</v>
      </c>
      <c r="B5" s="759"/>
      <c r="C5" s="759"/>
      <c r="D5" s="759"/>
      <c r="E5" s="759"/>
      <c r="F5" s="178"/>
      <c r="G5" s="178"/>
      <c r="H5" s="181"/>
    </row>
    <row r="6" spans="1:8" ht="20.100000000000001" customHeight="1">
      <c r="A6" s="33"/>
      <c r="H6" s="181"/>
    </row>
    <row r="7" spans="1:8" ht="20.100000000000001" customHeight="1">
      <c r="A7" s="34" t="str">
        <f>'Attach 3(JV)'!A7</f>
        <v>Bidder’s Name and Address :</v>
      </c>
      <c r="E7" s="14" t="str">
        <f>'Attach 3(JV)'!E7</f>
        <v>To:</v>
      </c>
      <c r="H7" s="181"/>
    </row>
    <row r="8" spans="1:8" ht="36" customHeight="1">
      <c r="A8" s="757" t="str">
        <f>'Attach 3(JV)'!A8</f>
        <v/>
      </c>
      <c r="B8" s="757"/>
      <c r="C8" s="757"/>
      <c r="D8" s="757"/>
      <c r="E8" s="162" t="str">
        <f>'Attach 3(JV)'!E8</f>
        <v>Contract Services</v>
      </c>
      <c r="H8" s="181"/>
    </row>
    <row r="9" spans="1:8" ht="20.100000000000001" customHeight="1">
      <c r="A9" s="12" t="s">
        <v>356</v>
      </c>
      <c r="B9" s="761" t="str">
        <f>'Attach 3(JV)'!B9</f>
        <v/>
      </c>
      <c r="C9" s="761"/>
      <c r="D9" s="761"/>
      <c r="E9" s="162" t="str">
        <f>'Attach 3(JV)'!E9</f>
        <v>Power Grid Corporation of India Ltd.,</v>
      </c>
      <c r="H9" s="181"/>
    </row>
    <row r="10" spans="1:8" ht="20.100000000000001" customHeight="1">
      <c r="A10" s="12" t="s">
        <v>358</v>
      </c>
      <c r="B10" s="761" t="str">
        <f>'Attach 3(JV)'!B10</f>
        <v/>
      </c>
      <c r="C10" s="761"/>
      <c r="D10" s="761"/>
      <c r="E10" s="162" t="str">
        <f>'Attach 3(JV)'!E10</f>
        <v>"Saudamini", Plot No. 2, Sector 29</v>
      </c>
      <c r="H10" s="181"/>
    </row>
    <row r="11" spans="1:8" ht="20.100000000000001" customHeight="1">
      <c r="B11" s="761" t="str">
        <f>'Attach 3(JV)'!B11</f>
        <v/>
      </c>
      <c r="C11" s="761"/>
      <c r="D11" s="761"/>
      <c r="E11" s="162" t="str">
        <f>'Attach 3(JV)'!E11</f>
        <v>Gurgaon (Haryana) - 122001</v>
      </c>
    </row>
    <row r="12" spans="1:8" ht="20.100000000000001" customHeight="1">
      <c r="A12" s="33"/>
      <c r="B12" s="761" t="str">
        <f>'Attach 3(JV)'!B12</f>
        <v/>
      </c>
      <c r="C12" s="761"/>
      <c r="D12" s="761"/>
      <c r="E12" s="14"/>
    </row>
    <row r="13" spans="1:8" ht="20.100000000000001" customHeight="1">
      <c r="A13" s="33"/>
      <c r="B13" s="143"/>
      <c r="C13" s="143"/>
      <c r="D13" s="143"/>
      <c r="E13" s="26"/>
      <c r="F13" s="179"/>
      <c r="G13" s="179"/>
    </row>
    <row r="14" spans="1:8" ht="20.100000000000001" customHeight="1">
      <c r="A14" s="33"/>
      <c r="B14" s="143"/>
      <c r="C14" s="143"/>
      <c r="D14" s="143"/>
    </row>
    <row r="15" spans="1:8" ht="20.100000000000001" customHeight="1">
      <c r="A15" s="30" t="s">
        <v>350</v>
      </c>
    </row>
    <row r="16" spans="1:8" ht="20.100000000000001" customHeight="1">
      <c r="A16" s="33"/>
    </row>
    <row r="17" spans="1:9" ht="50.1" customHeight="1">
      <c r="A17" s="1213" t="str">
        <f>"We hereby certify that equipment and materials to be supplied are produced in " &amp;H26 &amp; " eligible source " &amp; F26</f>
        <v>We hereby certify that equipment and materials to be supplied are produced in [Name of Countries],  eligible source country.</v>
      </c>
      <c r="B17" s="1213"/>
      <c r="C17" s="1213"/>
      <c r="D17" s="1213"/>
      <c r="E17" s="1213"/>
      <c r="F17" s="180" t="s">
        <v>185</v>
      </c>
      <c r="G17" s="180" t="s">
        <v>186</v>
      </c>
    </row>
    <row r="18" spans="1:9" ht="45" customHeight="1">
      <c r="A18" s="1212" t="str">
        <f>"We hereby certify that our company is incorporated and registered in " &amp;I26 &amp; " eligible source " &amp;G26</f>
        <v>We hereby certify that our company is incorporated and registered in [Name of Countries],  eligible source country.</v>
      </c>
      <c r="B18" s="1212"/>
      <c r="C18" s="1212"/>
      <c r="D18" s="1212"/>
      <c r="E18" s="1212"/>
      <c r="F18" s="185" t="s">
        <v>155</v>
      </c>
      <c r="G18" s="185" t="s">
        <v>155</v>
      </c>
      <c r="H18" s="168" t="str">
        <f t="shared" ref="H18:I25" si="0">IF(F18 = "", "", F18&amp; ", ")</f>
        <v xml:space="preserve">[Name of Countries], </v>
      </c>
      <c r="I18" s="168" t="str">
        <f t="shared" si="0"/>
        <v xml:space="preserve">[Name of Countries], </v>
      </c>
    </row>
    <row r="19" spans="1:9" ht="33" customHeight="1">
      <c r="A19" s="183"/>
      <c r="B19" s="183"/>
      <c r="C19" s="183"/>
      <c r="D19" s="183"/>
      <c r="E19" s="183"/>
      <c r="F19" s="185"/>
      <c r="G19" s="185"/>
      <c r="H19" s="168" t="str">
        <f t="shared" si="0"/>
        <v/>
      </c>
      <c r="I19" s="168" t="str">
        <f t="shared" si="0"/>
        <v/>
      </c>
    </row>
    <row r="20" spans="1:9" ht="33" customHeight="1">
      <c r="A20" s="183"/>
      <c r="B20" s="183"/>
      <c r="C20" s="183"/>
      <c r="D20" s="38"/>
      <c r="E20" s="183"/>
      <c r="F20" s="185"/>
      <c r="G20" s="185"/>
      <c r="H20" s="168" t="str">
        <f t="shared" si="0"/>
        <v/>
      </c>
      <c r="I20" s="168" t="str">
        <f t="shared" si="0"/>
        <v/>
      </c>
    </row>
    <row r="21" spans="1:9" ht="33" customHeight="1">
      <c r="A21" s="37" t="s">
        <v>6</v>
      </c>
      <c r="B21" s="77" t="str">
        <f>'Attach 3(JV)'!B24</f>
        <v/>
      </c>
      <c r="D21" s="38" t="s">
        <v>4</v>
      </c>
      <c r="E21" s="272" t="str">
        <f>'Attach 3(JV)'!E24</f>
        <v/>
      </c>
      <c r="F21" s="185"/>
      <c r="G21" s="185"/>
      <c r="H21" s="168" t="str">
        <f t="shared" si="0"/>
        <v/>
      </c>
      <c r="I21" s="168" t="str">
        <f t="shared" si="0"/>
        <v/>
      </c>
    </row>
    <row r="22" spans="1:9" ht="33" customHeight="1">
      <c r="A22" s="37" t="s">
        <v>7</v>
      </c>
      <c r="B22" s="272" t="str">
        <f>'Attach 3(JV)'!B25</f>
        <v/>
      </c>
      <c r="D22" s="38" t="s">
        <v>5</v>
      </c>
      <c r="E22" s="272" t="str">
        <f>'Attach 3(JV)'!E25</f>
        <v/>
      </c>
      <c r="F22" s="185"/>
      <c r="G22" s="185"/>
      <c r="H22" s="168" t="str">
        <f t="shared" si="0"/>
        <v/>
      </c>
      <c r="I22" s="168" t="str">
        <f t="shared" si="0"/>
        <v/>
      </c>
    </row>
    <row r="23" spans="1:9" ht="33" customHeight="1">
      <c r="D23" s="38"/>
      <c r="F23" s="185"/>
      <c r="G23" s="185"/>
      <c r="H23" s="168" t="str">
        <f t="shared" si="0"/>
        <v/>
      </c>
      <c r="I23" s="168" t="str">
        <f t="shared" si="0"/>
        <v/>
      </c>
    </row>
    <row r="24" spans="1:9" ht="33" customHeight="1">
      <c r="D24" s="38"/>
      <c r="F24" s="185"/>
      <c r="G24" s="185"/>
      <c r="H24" s="168" t="str">
        <f t="shared" si="0"/>
        <v/>
      </c>
      <c r="I24" s="168" t="str">
        <f t="shared" si="0"/>
        <v/>
      </c>
    </row>
    <row r="25" spans="1:9" ht="33" customHeight="1">
      <c r="A25" s="26"/>
      <c r="B25" s="26"/>
      <c r="C25" s="26"/>
      <c r="D25" s="26"/>
      <c r="E25" s="26"/>
      <c r="F25" s="185"/>
      <c r="G25" s="185"/>
      <c r="H25" s="168" t="str">
        <f t="shared" si="0"/>
        <v/>
      </c>
      <c r="I25" s="168" t="str">
        <f t="shared" si="0"/>
        <v/>
      </c>
    </row>
    <row r="26" spans="1:9" ht="33" customHeight="1">
      <c r="A26" s="26"/>
      <c r="B26" s="26"/>
      <c r="C26" s="26"/>
      <c r="D26" s="26"/>
      <c r="E26" s="26"/>
      <c r="F26" s="182" t="str">
        <f>IF((8-COUNTBLANK(F18:F25)) &lt;2, "country.", "countries.")</f>
        <v>country.</v>
      </c>
      <c r="G26" s="182"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6Sx5NyaW2DlfWmXUgTZ48au9emPrIaOlX1aMJmX3A+8UDBnpAmTH7fV4xnENfJjM4v9UGyqAFP5riF6iRJYrsA==" saltValue="mU/zYtuSMM34qU3ja/c+6A==" spinCount="100000" sheet="1" formatColumns="0" formatRows="0" selectLockedCells="1"/>
  <customSheetViews>
    <customSheetView guid="{FADCBE67-C557-4BB1-9129-D4D2EFCC4742}" showPageBreaks="1" showGridLines="0" zeroValues="0" printArea="1" view="pageBreakPreview" topLeftCell="A10">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5"/>
      <headerFooter alignWithMargins="0">
        <oddFooter>&amp;R&amp;"Book Antiqua,Bold"&amp;8 Page &amp;P of &amp;N</oddFooter>
      </headerFooter>
    </customSheetView>
    <customSheetView guid="{7518E083-431A-45D0-A3DD-DF0866826B90}" showPageBreaks="1" showGridLines="0" zeroValues="0" printArea="1" view="pageBreakPreview" topLeftCell="A10">
      <selection activeCell="F18" sqref="F18"/>
      <pageMargins left="0.75" right="0.63" top="0.57999999999999996" bottom="0.6" header="0.34" footer="0.35"/>
      <pageSetup scale="69" orientation="portrait" r:id="rId36"/>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7"/>
  <headerFooter alignWithMargins="0">
    <oddFooter>&amp;R&amp;"Book Antiqua,Bold"&amp;8 Page &amp;P of &amp;N</oddFooter>
  </headerFooter>
  <drawing r:id="rId3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topLeftCell="A5" zoomScaleNormal="100" zoomScaleSheetLayoutView="100" workbookViewId="0">
      <selection activeCell="B16" sqref="B16"/>
    </sheetView>
  </sheetViews>
  <sheetFormatPr defaultColWidth="9.140625"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36"/>
    <col min="9" max="38" width="9.140625" style="237"/>
    <col min="39" max="16384" width="9.140625" style="26"/>
  </cols>
  <sheetData>
    <row r="1" spans="1:38">
      <c r="A1" s="22" t="str">
        <f>Basic!A3&amp;Basic!B3</f>
        <v>Specification No. :CC/NT/W-TW/DOM/A04/25/06315</v>
      </c>
      <c r="B1" s="23"/>
      <c r="C1" s="23"/>
      <c r="D1" s="23"/>
      <c r="E1" s="41" t="str">
        <f>"Attachment-4(A) "</f>
        <v xml:space="preserve">Attachment-4(A) </v>
      </c>
    </row>
    <row r="2" spans="1:38" ht="11.1" customHeight="1"/>
    <row r="3" spans="1:38" ht="93.7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38"/>
      <c r="G3" s="239"/>
      <c r="H3" s="238"/>
    </row>
    <row r="4" spans="1:38" ht="11.1" customHeight="1">
      <c r="A4" s="29"/>
      <c r="H4" s="240"/>
      <c r="I4" s="241"/>
    </row>
    <row r="5" spans="1:38" ht="20.100000000000001" customHeight="1">
      <c r="A5" s="759" t="s">
        <v>363</v>
      </c>
      <c r="B5" s="759"/>
      <c r="C5" s="759"/>
      <c r="D5" s="759"/>
      <c r="E5" s="759"/>
      <c r="F5" s="238"/>
      <c r="H5" s="240"/>
      <c r="I5" s="241"/>
    </row>
    <row r="6" spans="1:38" ht="11.1" customHeight="1">
      <c r="A6" s="33"/>
      <c r="H6" s="240"/>
      <c r="I6" s="241"/>
    </row>
    <row r="7" spans="1:38" ht="20.100000000000001" customHeight="1">
      <c r="A7" s="34" t="str">
        <f>'Attach 3(JV)'!A7</f>
        <v>Bidder’s Name and Address :</v>
      </c>
      <c r="D7" s="14" t="str">
        <f>'Attach 3(JV)'!E7</f>
        <v>To:</v>
      </c>
      <c r="H7" s="240"/>
      <c r="I7" s="241"/>
    </row>
    <row r="8" spans="1:38" s="184" customFormat="1" ht="36" customHeight="1">
      <c r="A8" s="757" t="str">
        <f>'Attach 3(JV)'!A8</f>
        <v/>
      </c>
      <c r="B8" s="757"/>
      <c r="C8" s="757"/>
      <c r="D8" s="11" t="str">
        <f>'Attach 3(JV)'!E8</f>
        <v>Contract Services</v>
      </c>
      <c r="E8" s="33"/>
      <c r="F8" s="242"/>
      <c r="G8" s="242"/>
      <c r="H8" s="243"/>
      <c r="I8" s="244"/>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row>
    <row r="9" spans="1:38" ht="20.100000000000001" customHeight="1">
      <c r="A9" s="12" t="s">
        <v>356</v>
      </c>
      <c r="B9" s="761" t="str">
        <f>'Attach 3(JV)'!B9</f>
        <v/>
      </c>
      <c r="C9" s="761"/>
      <c r="D9" s="11" t="str">
        <f>'Attach 3(JV)'!E9</f>
        <v>Power Grid Corporation of India Ltd.,</v>
      </c>
      <c r="H9" s="240"/>
      <c r="I9" s="241"/>
    </row>
    <row r="10" spans="1:38" ht="20.100000000000001" customHeight="1">
      <c r="A10" s="12" t="s">
        <v>358</v>
      </c>
      <c r="B10" s="761" t="str">
        <f>'Attach 3(JV)'!B10</f>
        <v/>
      </c>
      <c r="C10" s="761"/>
      <c r="D10" s="11" t="str">
        <f>'Attach 3(JV)'!E10</f>
        <v>"Saudamini", Plot No. 2, Sector 29</v>
      </c>
      <c r="H10" s="240"/>
      <c r="I10" s="241"/>
    </row>
    <row r="11" spans="1:38" ht="20.100000000000001" customHeight="1">
      <c r="B11" s="761" t="str">
        <f>'Attach 3(JV)'!B11</f>
        <v/>
      </c>
      <c r="C11" s="761"/>
      <c r="D11" s="11" t="str">
        <f>'Attach 3(JV)'!E11</f>
        <v>Gurgaon (Haryana) - 122001</v>
      </c>
    </row>
    <row r="12" spans="1:38" ht="15" customHeight="1">
      <c r="A12" s="33"/>
      <c r="B12" s="761" t="str">
        <f>'Attach 3(JV)'!B12</f>
        <v/>
      </c>
      <c r="C12" s="761"/>
      <c r="D12" s="11"/>
    </row>
    <row r="13" spans="1:38" ht="20.100000000000001" customHeight="1">
      <c r="A13" s="30" t="s">
        <v>350</v>
      </c>
    </row>
    <row r="14" spans="1:38" ht="72" customHeight="1">
      <c r="A14" s="1214" t="s">
        <v>364</v>
      </c>
      <c r="B14" s="1214"/>
      <c r="C14" s="1214"/>
      <c r="D14" s="1214"/>
      <c r="E14" s="1214"/>
    </row>
    <row r="15" spans="1:38" ht="20.100000000000001" customHeight="1">
      <c r="A15" s="164" t="s">
        <v>370</v>
      </c>
      <c r="B15" s="164" t="s">
        <v>371</v>
      </c>
      <c r="C15" s="164" t="s">
        <v>372</v>
      </c>
      <c r="D15" s="164" t="s">
        <v>352</v>
      </c>
      <c r="E15" s="164" t="s">
        <v>353</v>
      </c>
    </row>
    <row r="16" spans="1:38" ht="30" customHeight="1">
      <c r="A16" s="165">
        <v>1</v>
      </c>
      <c r="B16" s="274"/>
      <c r="C16" s="274"/>
      <c r="D16" s="274"/>
      <c r="E16" s="274"/>
    </row>
    <row r="17" spans="1:5" ht="30" customHeight="1">
      <c r="A17" s="166">
        <v>2</v>
      </c>
      <c r="B17" s="274"/>
      <c r="C17" s="274"/>
      <c r="D17" s="274"/>
      <c r="E17" s="569"/>
    </row>
    <row r="18" spans="1:5" ht="30" customHeight="1">
      <c r="A18" s="166">
        <v>3</v>
      </c>
      <c r="B18" s="274"/>
      <c r="C18" s="274"/>
      <c r="D18" s="274"/>
      <c r="E18" s="275"/>
    </row>
    <row r="19" spans="1:5" ht="30" customHeight="1">
      <c r="A19" s="166">
        <v>4</v>
      </c>
      <c r="B19" s="274"/>
      <c r="C19" s="274"/>
      <c r="D19" s="274"/>
      <c r="E19" s="275"/>
    </row>
    <row r="20" spans="1:5" ht="30" customHeight="1">
      <c r="A20" s="167">
        <v>5</v>
      </c>
      <c r="B20" s="274"/>
      <c r="C20" s="274"/>
      <c r="D20" s="274"/>
      <c r="E20" s="276"/>
    </row>
    <row r="21" spans="1:5" ht="62.25" customHeight="1">
      <c r="A21" s="26"/>
      <c r="B21" s="26"/>
      <c r="C21" s="26"/>
      <c r="D21" s="26"/>
      <c r="E21" s="26"/>
    </row>
    <row r="22" spans="1:5" ht="62.25" customHeight="1">
      <c r="A22" s="1214" t="s">
        <v>365</v>
      </c>
      <c r="B22" s="1214"/>
      <c r="C22" s="1214"/>
      <c r="D22" s="1214"/>
      <c r="E22" s="1214"/>
    </row>
    <row r="23" spans="1:5" ht="15.95" customHeight="1"/>
    <row r="24" spans="1:5" ht="23.1" customHeight="1">
      <c r="C24" s="38"/>
    </row>
    <row r="25" spans="1:5" ht="23.1" customHeight="1">
      <c r="A25" s="37" t="s">
        <v>6</v>
      </c>
      <c r="B25" s="77" t="str">
        <f>'Attach 3(JV)'!B24</f>
        <v/>
      </c>
      <c r="C25" s="38" t="s">
        <v>4</v>
      </c>
      <c r="D25" s="272" t="str">
        <f>'Attach 3(JV)'!E24</f>
        <v/>
      </c>
    </row>
    <row r="26" spans="1:5" ht="23.1" customHeight="1">
      <c r="A26" s="37" t="s">
        <v>7</v>
      </c>
      <c r="B26" s="272" t="str">
        <f>'Attach 3(JV)'!B25</f>
        <v/>
      </c>
      <c r="C26" s="38" t="s">
        <v>5</v>
      </c>
      <c r="D26" s="272"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SjqR7E1C8c/6NYeCJ9JRi6222UpAkp7VJPhnLwtbiRnERPXo1EfHaGutyjHuNk7kh4bEk+Q4F1C7kDASHkWIWw==" saltValue="HGkn8+euQFdVvAd714yKiQ==" spinCount="100000" sheet="1" formatColumns="0" formatRows="0" selectLockedCells="1"/>
  <customSheetViews>
    <customSheetView guid="{FADCBE67-C557-4BB1-9129-D4D2EFCC4742}" showPageBreaks="1" showGridLines="0" zeroValues="0" printArea="1" view="pageBreakPreview" topLeftCell="A4">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2"/>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6"/>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4"/>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5"/>
      <headerFooter alignWithMargins="0">
        <oddFooter>&amp;R&amp;"Book Antiqua,Bold"&amp;8 Page &amp;P of &amp;N</oddFooter>
      </headerFooter>
    </customSheetView>
    <customSheetView guid="{7518E083-431A-45D0-A3DD-DF0866826B90}" showPageBreaks="1" showGridLines="0" zeroValues="0" printArea="1" view="pageBreakPreview" topLeftCell="A4">
      <selection activeCell="B16" sqref="B16"/>
      <pageMargins left="0.75" right="0.63" top="0.57999999999999996" bottom="0.4" header="0.34" footer="0.2"/>
      <pageSetup scale="96" orientation="portrait" r:id="rId36"/>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topLeftCell="A5" zoomScaleNormal="100" zoomScaleSheetLayoutView="100" workbookViewId="0">
      <selection activeCell="A15" sqref="A15:E15"/>
    </sheetView>
  </sheetViews>
  <sheetFormatPr defaultColWidth="9.140625"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24" t="str">
        <f>"Attachment-4(B) "</f>
        <v xml:space="preserve">Attachment-4(B) </v>
      </c>
    </row>
    <row r="3" spans="1:9" ht="90.7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363</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757" t="str">
        <f>'Attach 3(JV)'!A8</f>
        <v/>
      </c>
      <c r="B8" s="757"/>
      <c r="C8" s="757"/>
      <c r="D8" s="757"/>
      <c r="E8" s="11" t="str">
        <f>'Attach 3(JV)'!E8</f>
        <v>Contract Services</v>
      </c>
      <c r="H8" s="31"/>
      <c r="I8" s="10"/>
    </row>
    <row r="9" spans="1:9" ht="20.100000000000001" customHeight="1">
      <c r="A9" s="12" t="s">
        <v>356</v>
      </c>
      <c r="B9" s="761" t="str">
        <f>'Attach 3(JV)'!B9</f>
        <v/>
      </c>
      <c r="C9" s="761"/>
      <c r="D9" s="761"/>
      <c r="E9" s="11" t="str">
        <f>'Attach 3(JV)'!E9</f>
        <v>Power Grid Corporation of India Ltd.,</v>
      </c>
      <c r="H9" s="31"/>
      <c r="I9" s="10"/>
    </row>
    <row r="10" spans="1:9" ht="20.100000000000001" customHeight="1">
      <c r="A10" s="12" t="s">
        <v>358</v>
      </c>
      <c r="B10" s="761" t="str">
        <f>'Attach 3(JV)'!B10</f>
        <v/>
      </c>
      <c r="C10" s="761"/>
      <c r="D10" s="761"/>
      <c r="E10" s="11" t="str">
        <f>'Attach 3(JV)'!E10</f>
        <v>"Saudamini", Plot No. 2, Sector 29</v>
      </c>
      <c r="H10" s="31"/>
      <c r="I10" s="10"/>
    </row>
    <row r="11" spans="1:9" ht="20.100000000000001" customHeight="1">
      <c r="B11" s="761" t="str">
        <f>'Attach 3(JV)'!B11</f>
        <v/>
      </c>
      <c r="C11" s="761"/>
      <c r="D11" s="761"/>
      <c r="E11" s="11" t="str">
        <f>'Attach 3(JV)'!E11</f>
        <v>Gurgaon (Haryana) - 122001</v>
      </c>
    </row>
    <row r="12" spans="1:9" ht="20.100000000000001" customHeight="1">
      <c r="A12" s="33"/>
      <c r="B12" s="761" t="str">
        <f>'Attach 3(JV)'!B12</f>
        <v/>
      </c>
      <c r="C12" s="761"/>
      <c r="D12" s="761"/>
      <c r="E12" s="11"/>
    </row>
    <row r="13" spans="1:9" ht="20.100000000000001" customHeight="1">
      <c r="A13" s="30" t="s">
        <v>350</v>
      </c>
    </row>
    <row r="14" spans="1:9" ht="20.100000000000001" customHeight="1">
      <c r="A14" s="33"/>
    </row>
    <row r="15" spans="1:9" ht="87.75" customHeight="1">
      <c r="A15" s="1214" t="s">
        <v>373</v>
      </c>
      <c r="B15" s="1214"/>
      <c r="C15" s="1214"/>
      <c r="D15" s="1214"/>
      <c r="E15" s="1214"/>
    </row>
    <row r="16" spans="1:9" ht="30" customHeight="1">
      <c r="A16" s="94" t="s">
        <v>366</v>
      </c>
      <c r="B16" s="1215"/>
      <c r="C16" s="1215"/>
      <c r="D16" s="1215"/>
      <c r="E16" s="1215"/>
    </row>
    <row r="17" spans="1:5" ht="30" customHeight="1">
      <c r="A17" s="94" t="s">
        <v>367</v>
      </c>
      <c r="B17" s="1215"/>
      <c r="C17" s="1215"/>
      <c r="D17" s="1215"/>
      <c r="E17" s="1215"/>
    </row>
    <row r="18" spans="1:5" ht="30" customHeight="1">
      <c r="A18" s="94" t="s">
        <v>368</v>
      </c>
      <c r="B18" s="1215"/>
      <c r="C18" s="1215"/>
      <c r="D18" s="1215"/>
      <c r="E18" s="1215"/>
    </row>
    <row r="19" spans="1:5" ht="30" customHeight="1">
      <c r="A19" s="42" t="s">
        <v>369</v>
      </c>
      <c r="B19" s="1215"/>
      <c r="C19" s="1215"/>
      <c r="D19" s="1215"/>
      <c r="E19" s="1215"/>
    </row>
    <row r="20" spans="1:5" ht="30" customHeight="1">
      <c r="A20" s="42" t="s">
        <v>78</v>
      </c>
      <c r="B20" s="1215"/>
      <c r="C20" s="1215"/>
      <c r="D20" s="1215"/>
      <c r="E20" s="1215"/>
    </row>
    <row r="21" spans="1:5" ht="30" customHeight="1">
      <c r="A21" s="42" t="s">
        <v>81</v>
      </c>
      <c r="B21" s="1215"/>
      <c r="C21" s="1215"/>
      <c r="D21" s="1215"/>
      <c r="E21" s="1215"/>
    </row>
    <row r="22" spans="1:5" ht="16.5" customHeight="1">
      <c r="A22" s="145"/>
    </row>
    <row r="23" spans="1:5" ht="27.95" customHeight="1">
      <c r="D23" s="38"/>
    </row>
    <row r="24" spans="1:5" ht="27.95" customHeight="1">
      <c r="A24" s="37" t="s">
        <v>6</v>
      </c>
      <c r="B24" s="77" t="str">
        <f>'Attach 3(JV)'!B24</f>
        <v/>
      </c>
      <c r="D24" s="38" t="s">
        <v>4</v>
      </c>
      <c r="E24" s="272" t="str">
        <f>'Attach 3(JV)'!E24</f>
        <v/>
      </c>
    </row>
    <row r="25" spans="1:5" ht="27.95" customHeight="1">
      <c r="A25" s="37" t="s">
        <v>7</v>
      </c>
      <c r="B25" s="272" t="str">
        <f>'Attach 3(JV)'!B25</f>
        <v/>
      </c>
      <c r="D25" s="38" t="s">
        <v>5</v>
      </c>
      <c r="E25" s="27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tv93bmrSIySwMMtRl/4iXMa88X0vbDjOKwsevk5rTtUviN096F65ITgrtHy12zmNRHr3ERdL4pDToQ0j9GZPCw==" saltValue="WuqZjAFjtywi8xBqEAAnoA==" spinCount="100000" sheet="1" objects="1" scenarios="1"/>
  <customSheetViews>
    <customSheetView guid="{FADCBE67-C557-4BB1-9129-D4D2EFCC4742}"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7518E083-431A-45D0-A3DD-DF0866826B90}"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C18" sqref="C18"/>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:CC/NT/W-TW/DOM/A04/25/06315</v>
      </c>
      <c r="B1" s="23"/>
      <c r="C1" s="23"/>
      <c r="D1" s="23"/>
      <c r="E1" s="24" t="str">
        <f>"Attachment-5 "</f>
        <v xml:space="preserve">Attachment-5 </v>
      </c>
    </row>
    <row r="2" spans="1:9" ht="8.1" customHeight="1"/>
    <row r="3" spans="1:9" ht="93"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3" customHeight="1">
      <c r="A4" s="29"/>
      <c r="H4" s="31"/>
      <c r="I4" s="10"/>
    </row>
    <row r="5" spans="1:9" ht="20.100000000000001" customHeight="1">
      <c r="A5" s="759" t="s">
        <v>710</v>
      </c>
      <c r="B5" s="759"/>
      <c r="C5" s="759"/>
      <c r="D5" s="759"/>
      <c r="E5" s="759"/>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757" t="str">
        <f>'Attach 3(JV)'!A8</f>
        <v/>
      </c>
      <c r="B8" s="757"/>
      <c r="C8" s="757"/>
      <c r="D8" s="11" t="str">
        <f>'Attach 3(JV)'!E8</f>
        <v>Contract Services</v>
      </c>
      <c r="H8" s="31"/>
      <c r="I8" s="10"/>
    </row>
    <row r="9" spans="1:9" ht="20.100000000000001" customHeight="1">
      <c r="A9" s="12" t="s">
        <v>356</v>
      </c>
      <c r="B9" s="761" t="str">
        <f>'Attach 3(JV)'!B9</f>
        <v/>
      </c>
      <c r="C9" s="761"/>
      <c r="D9" s="11" t="str">
        <f>'Attach 3(JV)'!E9</f>
        <v>Power Grid Corporation of India Ltd.,</v>
      </c>
      <c r="H9" s="31"/>
      <c r="I9" s="10"/>
    </row>
    <row r="10" spans="1:9" ht="20.100000000000001" customHeight="1">
      <c r="A10" s="12" t="s">
        <v>358</v>
      </c>
      <c r="B10" s="761" t="str">
        <f>'Attach 3(JV)'!B10</f>
        <v/>
      </c>
      <c r="C10" s="761"/>
      <c r="D10" s="11" t="str">
        <f>'Attach 3(JV)'!E10</f>
        <v>"Saudamini", Plot No. 2, Sector 29</v>
      </c>
      <c r="H10" s="31"/>
      <c r="I10" s="10"/>
    </row>
    <row r="11" spans="1:9" ht="20.100000000000001" customHeight="1">
      <c r="B11" s="761" t="str">
        <f>'Attach 3(JV)'!B11</f>
        <v/>
      </c>
      <c r="C11" s="761"/>
      <c r="D11" s="11" t="str">
        <f>'Attach 3(JV)'!E11</f>
        <v>Gurgaon (Haryana) - 122001</v>
      </c>
    </row>
    <row r="12" spans="1:9" ht="9.75" customHeight="1">
      <c r="A12" s="33"/>
      <c r="B12" s="761" t="str">
        <f>'Attach 3(JV)'!B12</f>
        <v/>
      </c>
      <c r="C12" s="761"/>
      <c r="D12" s="11"/>
    </row>
    <row r="13" spans="1:9" ht="21" customHeight="1">
      <c r="A13" s="33"/>
      <c r="B13" s="273"/>
      <c r="C13" s="273"/>
      <c r="D13" s="11"/>
    </row>
    <row r="14" spans="1:9" ht="17.25" customHeight="1">
      <c r="A14" s="307" t="s">
        <v>350</v>
      </c>
      <c r="B14" s="307"/>
      <c r="C14" s="307"/>
      <c r="D14" s="307"/>
      <c r="E14" s="307"/>
    </row>
    <row r="15" spans="1:9" ht="54" customHeight="1">
      <c r="A15" s="1222" t="s">
        <v>508</v>
      </c>
      <c r="B15" s="1222"/>
      <c r="C15" s="1222"/>
      <c r="D15" s="1222"/>
      <c r="E15" s="1222"/>
    </row>
    <row r="16" spans="1:9" ht="37.5" customHeight="1">
      <c r="A16" s="1223" t="s">
        <v>354</v>
      </c>
      <c r="B16" s="1223" t="s">
        <v>372</v>
      </c>
      <c r="C16" s="1223">
        <v>1854</v>
      </c>
      <c r="D16" s="1225" t="s">
        <v>375</v>
      </c>
      <c r="E16" s="1226"/>
    </row>
    <row r="17" spans="1:8" ht="38.25" customHeight="1">
      <c r="A17" s="1224"/>
      <c r="B17" s="1224"/>
      <c r="C17" s="1224"/>
      <c r="D17" s="338" t="s">
        <v>376</v>
      </c>
      <c r="E17" s="338" t="s">
        <v>105</v>
      </c>
    </row>
    <row r="18" spans="1:8" ht="26.25" customHeight="1">
      <c r="A18" s="339">
        <v>1</v>
      </c>
      <c r="B18" s="340"/>
      <c r="C18" s="340"/>
      <c r="D18" s="340"/>
      <c r="E18" s="340"/>
    </row>
    <row r="19" spans="1:8" ht="25.5" customHeight="1">
      <c r="A19" s="341">
        <v>2</v>
      </c>
      <c r="B19" s="342"/>
      <c r="C19" s="342"/>
      <c r="D19" s="342"/>
      <c r="E19" s="342"/>
    </row>
    <row r="20" spans="1:8" ht="26.25" customHeight="1">
      <c r="A20" s="341">
        <v>3</v>
      </c>
      <c r="B20" s="342"/>
      <c r="C20" s="342"/>
      <c r="D20" s="342"/>
      <c r="E20" s="342"/>
      <c r="H20" s="25" t="b">
        <v>1</v>
      </c>
    </row>
    <row r="21" spans="1:8" ht="27" customHeight="1">
      <c r="A21" s="341">
        <v>4</v>
      </c>
      <c r="B21" s="342"/>
      <c r="C21" s="342"/>
      <c r="D21" s="342"/>
      <c r="E21" s="342"/>
    </row>
    <row r="22" spans="1:8" ht="43.5" customHeight="1">
      <c r="A22" s="343">
        <v>5</v>
      </c>
      <c r="B22" s="344"/>
      <c r="C22" s="344"/>
      <c r="D22" s="344"/>
      <c r="E22" s="344"/>
    </row>
    <row r="23" spans="1:8" ht="27.75" customHeight="1">
      <c r="A23" s="1216" t="s">
        <v>580</v>
      </c>
      <c r="B23" s="1217"/>
      <c r="C23" s="1217"/>
      <c r="D23" s="1217"/>
      <c r="E23" s="1218"/>
    </row>
    <row r="24" spans="1:8" ht="9.75" customHeight="1">
      <c r="A24" s="1219"/>
      <c r="B24" s="1220"/>
      <c r="C24" s="1220"/>
      <c r="D24" s="1220"/>
      <c r="E24" s="1221"/>
    </row>
    <row r="25" spans="1:8">
      <c r="A25" s="186"/>
      <c r="B25" s="186"/>
      <c r="C25" s="186"/>
      <c r="D25" s="186"/>
      <c r="E25" s="186"/>
      <c r="F25" s="35"/>
      <c r="G25" s="35"/>
      <c r="H25" s="35"/>
    </row>
    <row r="26" spans="1:8" ht="11.25" customHeight="1">
      <c r="C26" s="38"/>
      <c r="F26" s="35"/>
      <c r="G26" s="35"/>
      <c r="H26" s="35"/>
    </row>
    <row r="27" spans="1:8" ht="15.95" customHeight="1">
      <c r="A27" s="37" t="s">
        <v>6</v>
      </c>
      <c r="B27" s="77" t="str">
        <f>'Attach 3(JV)'!B24</f>
        <v/>
      </c>
      <c r="C27" s="38" t="s">
        <v>4</v>
      </c>
      <c r="D27" s="272" t="str">
        <f>'Attach 3(JV)'!E24</f>
        <v/>
      </c>
    </row>
    <row r="28" spans="1:8" ht="15.95" customHeight="1">
      <c r="A28" s="37" t="s">
        <v>7</v>
      </c>
      <c r="B28" s="272" t="str">
        <f>'Attach 3(JV)'!B25</f>
        <v/>
      </c>
      <c r="C28" s="38" t="s">
        <v>5</v>
      </c>
      <c r="D28" s="272" t="str">
        <f>'Attach 3(JV)'!E25</f>
        <v/>
      </c>
    </row>
    <row r="29" spans="1:8" ht="15.95" customHeight="1">
      <c r="A29" s="26"/>
      <c r="B29" s="26"/>
      <c r="C29" s="38"/>
      <c r="D29" s="26"/>
      <c r="E29" s="26"/>
    </row>
  </sheetData>
  <sheetProtection algorithmName="SHA-512" hashValue="/BjTKuyeKToBS1x17XKA4ZbOBp+KJJQ5QwYBtMHh7+E0GlyEo+q+rgcwG/m2o8MfLFX2q9if0Eh9UqPZSpLQBA==" saltValue="XOZfh9Rs2I5tCSTgk0g8zA==" spinCount="100000" sheet="1" formatColumns="0" formatRows="0" selectLockedCells="1"/>
  <customSheetViews>
    <customSheetView guid="{FADCBE67-C557-4BB1-9129-D4D2EFCC4742}" showPageBreaks="1" showGridLines="0" printArea="1" hiddenColumns="1" view="pageBreakPreview" topLeftCell="A10">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4"/>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6"/>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4"/>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5"/>
      <headerFooter alignWithMargins="0">
        <oddFooter>&amp;R&amp;"Book Antiqua,Bold"&amp;8 Page &amp;P of &amp;N</oddFooter>
      </headerFooter>
    </customSheetView>
    <customSheetView guid="{7518E083-431A-45D0-A3DD-DF0866826B90}" showPageBreaks="1" showGridLines="0" printArea="1" hiddenColumns="1" view="pageBreakPreview" topLeftCell="A10">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7"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6" t="str">
        <f>Basic!A3&amp;Basic!B3</f>
        <v>Specification No. :CC/NT/W-TW/DOM/A04/25/06315</v>
      </c>
      <c r="B1" s="347"/>
      <c r="C1" s="347"/>
      <c r="D1" s="347"/>
      <c r="E1" s="348" t="s">
        <v>512</v>
      </c>
    </row>
    <row r="2" spans="1:5" ht="15.75">
      <c r="A2" s="349"/>
      <c r="B2" s="315"/>
      <c r="C2" s="315"/>
      <c r="D2" s="315"/>
      <c r="E2" s="350"/>
    </row>
    <row r="3" spans="1:5" ht="79.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row>
    <row r="4" spans="1:5" ht="36.75" customHeight="1">
      <c r="A4" s="1234" t="s">
        <v>60</v>
      </c>
      <c r="B4" s="1235"/>
      <c r="C4" s="1235"/>
      <c r="D4" s="1235"/>
      <c r="E4" s="1236"/>
    </row>
    <row r="5" spans="1:5" ht="15.75" customHeight="1">
      <c r="A5" s="351"/>
      <c r="B5" s="315"/>
      <c r="C5" s="315"/>
      <c r="D5" s="315"/>
      <c r="E5" s="350"/>
    </row>
    <row r="6" spans="1:5" ht="16.5">
      <c r="A6" s="352" t="str">
        <f>'Attach 3(JV)'!A7</f>
        <v>Bidder’s Name and Address :</v>
      </c>
      <c r="B6" s="33"/>
      <c r="C6" s="33"/>
      <c r="D6" s="14" t="str">
        <f>'Attach 3(JV)'!E7</f>
        <v>To:</v>
      </c>
      <c r="E6" s="300"/>
    </row>
    <row r="7" spans="1:5" ht="16.5">
      <c r="A7" s="1233" t="str">
        <f>'Attach 3(JV)'!A8</f>
        <v/>
      </c>
      <c r="B7" s="757"/>
      <c r="C7" s="757"/>
      <c r="D7" s="11" t="str">
        <f>'Attach 3(JV)'!E8</f>
        <v>Contract Services</v>
      </c>
      <c r="E7" s="300"/>
    </row>
    <row r="8" spans="1:5" ht="16.5">
      <c r="A8" s="353" t="s">
        <v>356</v>
      </c>
      <c r="B8" s="761" t="str">
        <f>'Attach 3(JV)'!B9</f>
        <v/>
      </c>
      <c r="C8" s="761"/>
      <c r="D8" s="11" t="str">
        <f>'Attach 3(JV)'!E9</f>
        <v>Power Grid Corporation of India Ltd.,</v>
      </c>
      <c r="E8" s="300"/>
    </row>
    <row r="9" spans="1:5" ht="16.5">
      <c r="A9" s="353" t="s">
        <v>358</v>
      </c>
      <c r="B9" s="761" t="str">
        <f>'Attach 3(JV)'!B10</f>
        <v/>
      </c>
      <c r="C9" s="761"/>
      <c r="D9" s="11" t="str">
        <f>'Attach 3(JV)'!E10</f>
        <v>"Saudamini", Plot No. 2, Sector 29</v>
      </c>
      <c r="E9" s="300"/>
    </row>
    <row r="10" spans="1:5" ht="16.5">
      <c r="A10" s="354"/>
      <c r="B10" s="761" t="str">
        <f>'Attach 3(JV)'!B11</f>
        <v/>
      </c>
      <c r="C10" s="761"/>
      <c r="D10" s="11"/>
      <c r="E10" s="300"/>
    </row>
    <row r="11" spans="1:5" ht="16.5">
      <c r="A11" s="355"/>
      <c r="B11" s="761" t="str">
        <f>'Attach 3(JV)'!B12</f>
        <v/>
      </c>
      <c r="C11" s="761"/>
      <c r="D11" s="11"/>
      <c r="E11" s="300"/>
    </row>
    <row r="12" spans="1:5" ht="16.5">
      <c r="A12" s="355"/>
      <c r="B12" s="273"/>
      <c r="C12" s="273"/>
      <c r="D12" s="11"/>
      <c r="E12" s="300"/>
    </row>
    <row r="13" spans="1:5" ht="15.75">
      <c r="A13" s="349" t="s">
        <v>350</v>
      </c>
      <c r="B13" s="315"/>
      <c r="C13" s="315"/>
      <c r="D13" s="315"/>
      <c r="E13" s="350"/>
    </row>
    <row r="14" spans="1:5" ht="74.25" customHeight="1">
      <c r="A14" s="1228" t="s">
        <v>509</v>
      </c>
      <c r="B14" s="1229"/>
      <c r="C14" s="1229"/>
      <c r="D14" s="1229"/>
      <c r="E14" s="1230"/>
    </row>
    <row r="15" spans="1:5" ht="16.5" customHeight="1">
      <c r="A15" s="1231" t="s">
        <v>354</v>
      </c>
      <c r="B15" s="1232" t="s">
        <v>372</v>
      </c>
      <c r="C15" s="1232" t="s">
        <v>374</v>
      </c>
      <c r="D15" s="944">
        <v>1</v>
      </c>
      <c r="E15" s="944"/>
    </row>
    <row r="16" spans="1:5" ht="49.5">
      <c r="A16" s="1231"/>
      <c r="B16" s="1232"/>
      <c r="C16" s="1232"/>
      <c r="D16" s="345" t="s">
        <v>510</v>
      </c>
      <c r="E16" s="345" t="s">
        <v>511</v>
      </c>
    </row>
    <row r="17" spans="1:5" ht="29.25" customHeight="1">
      <c r="A17" s="577">
        <v>1</v>
      </c>
      <c r="B17" s="578"/>
      <c r="C17" s="578"/>
      <c r="D17" s="578"/>
      <c r="E17" s="578"/>
    </row>
    <row r="18" spans="1:5" ht="29.25" customHeight="1">
      <c r="A18" s="577">
        <v>2</v>
      </c>
      <c r="B18" s="578"/>
      <c r="C18" s="578"/>
      <c r="D18" s="578"/>
      <c r="E18" s="578"/>
    </row>
    <row r="19" spans="1:5" ht="29.25" customHeight="1">
      <c r="A19" s="577">
        <v>3</v>
      </c>
      <c r="B19" s="578"/>
      <c r="C19" s="578"/>
      <c r="D19" s="578"/>
      <c r="E19" s="578"/>
    </row>
    <row r="20" spans="1:5" ht="29.25" customHeight="1">
      <c r="A20" s="577">
        <v>4</v>
      </c>
      <c r="B20" s="578"/>
      <c r="C20" s="578"/>
      <c r="D20" s="578"/>
      <c r="E20" s="578"/>
    </row>
    <row r="21" spans="1:5" ht="29.25" customHeight="1">
      <c r="A21" s="577">
        <v>5</v>
      </c>
      <c r="B21" s="578"/>
      <c r="C21" s="578"/>
      <c r="D21" s="578"/>
      <c r="E21" s="578"/>
    </row>
    <row r="22" spans="1:5" ht="113.25" customHeight="1">
      <c r="A22" s="949" t="s">
        <v>722</v>
      </c>
      <c r="B22" s="1227"/>
      <c r="C22" s="1227"/>
      <c r="D22" s="1227"/>
      <c r="E22" s="913"/>
    </row>
    <row r="23" spans="1:5" ht="16.5" customHeight="1">
      <c r="A23" s="349"/>
      <c r="B23" s="315"/>
      <c r="C23" s="356"/>
      <c r="D23" s="315"/>
      <c r="E23" s="350"/>
    </row>
    <row r="24" spans="1:5" ht="16.5" customHeight="1">
      <c r="A24" s="357" t="s">
        <v>6</v>
      </c>
      <c r="B24" s="77" t="str">
        <f>'Attach 3(JV)'!B24</f>
        <v/>
      </c>
      <c r="C24" s="38" t="s">
        <v>4</v>
      </c>
      <c r="D24" s="272" t="str">
        <f>'Attach 3(JV)'!E24</f>
        <v/>
      </c>
      <c r="E24" s="300"/>
    </row>
    <row r="25" spans="1:5" ht="16.5">
      <c r="A25" s="357" t="s">
        <v>7</v>
      </c>
      <c r="B25" s="272" t="str">
        <f>'Attach 3(JV)'!B25</f>
        <v/>
      </c>
      <c r="C25" s="38" t="s">
        <v>5</v>
      </c>
      <c r="D25" s="272" t="str">
        <f>'Attach 3(JV)'!E25</f>
        <v/>
      </c>
      <c r="E25" s="300"/>
    </row>
    <row r="26" spans="1:5">
      <c r="A26" s="358"/>
      <c r="E26" s="359"/>
    </row>
    <row r="27" spans="1:5">
      <c r="A27" s="358"/>
      <c r="E27" s="359"/>
    </row>
    <row r="28" spans="1:5">
      <c r="A28" s="358"/>
      <c r="E28" s="359"/>
    </row>
    <row r="29" spans="1:5" ht="15" customHeight="1">
      <c r="A29" s="360"/>
      <c r="B29" s="361"/>
      <c r="C29" s="361"/>
      <c r="D29" s="361"/>
      <c r="E29" s="362"/>
    </row>
  </sheetData>
  <sheetProtection algorithmName="SHA-512" hashValue="WsmvYnVvgqHvATunXjRahreJmppUdLBgH3hTzp3LEVSLUtjyBFS0hUMx+VZlzQ0D9JpXlHfp1jck2PWkyf0sLA==" saltValue="kmioSNxMI8MP2woie6UUbg==" spinCount="100000" sheet="1" formatColumns="0" formatRows="0" selectLockedCells="1"/>
  <customSheetViews>
    <customSheetView guid="{FADCBE67-C557-4BB1-9129-D4D2EFCC4742}"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2"/>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3"/>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4"/>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5"/>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6"/>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8"/>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9"/>
    </customSheetView>
    <customSheetView guid="{7A88FC7A-7690-48AB-B789-172043AFADC8}" fitToPage="1" topLeftCell="A22">
      <pageMargins left="0.7" right="0.7" top="0.75" bottom="0.75" header="0.3" footer="0.3"/>
      <pageSetup paperSize="9" scale="90" fitToHeight="10" orientation="portrait" horizontalDpi="4294967295" verticalDpi="4294967295" r:id="rId10"/>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1"/>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2"/>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3"/>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14"/>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15"/>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16"/>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17"/>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8"/>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19"/>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0"/>
    </customSheetView>
    <customSheetView guid="{7518E083-431A-45D0-A3DD-DF0866826B90}" showPageBreaks="1" fitToPage="1" printArea="1" view="pageBreakPreview">
      <selection activeCell="B17" sqref="B17"/>
      <pageMargins left="0.7" right="0.7" top="0.75" bottom="0.75" header="0.3" footer="0.3"/>
      <pageSetup paperSize="9" scale="93" fitToHeight="10" orientation="portrait" horizontalDpi="4294967295" verticalDpi="4294967295" r:id="rId21"/>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2"/>
  <drawing r:id="rId23"/>
  <legacyDrawing r:id="rId24"/>
  <mc:AlternateContent xmlns:mc="http://schemas.openxmlformats.org/markup-compatibility/2006">
    <mc:Choice Requires="x14">
      <controls>
        <mc:AlternateContent xmlns:mc="http://schemas.openxmlformats.org/markup-compatibility/2006">
          <mc:Choice Requires="x14">
            <control shapeId="32769" r:id="rId25"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6" t="str">
        <f>Basic!B3</f>
        <v>CC/NT/W-TW/DOM/A04/25/06315</v>
      </c>
      <c r="B1" s="347"/>
      <c r="C1" s="347"/>
      <c r="D1" s="347"/>
      <c r="E1" s="348" t="s">
        <v>512</v>
      </c>
    </row>
    <row r="2" spans="1:5" ht="15.75">
      <c r="A2" s="349"/>
      <c r="B2" s="315"/>
      <c r="C2" s="315"/>
      <c r="D2" s="315"/>
      <c r="E2" s="350"/>
    </row>
    <row r="3" spans="1:5" ht="108" customHeight="1">
      <c r="A3" s="1237" t="str">
        <f>'Attach 3(JV)'!A3</f>
        <v>Tower Package TW03 for Zing-Zingbar to Sissu portion of ±350 KV HVDC Pang-Kaithal Transmission Line associated with Transmission system for evacuation of RE power from renewable energy parks in Leh (5 GW Leh-Kaithal transmission corridor)</v>
      </c>
      <c r="B3" s="1237"/>
      <c r="C3" s="1237"/>
      <c r="D3" s="1237"/>
      <c r="E3" s="1237"/>
    </row>
    <row r="4" spans="1:5" ht="24" customHeight="1">
      <c r="A4" s="1240" t="s">
        <v>646</v>
      </c>
      <c r="B4" s="1241"/>
      <c r="C4" s="1241"/>
      <c r="D4" s="1241"/>
      <c r="E4" s="1242"/>
    </row>
    <row r="5" spans="1:5" ht="15.75" customHeight="1">
      <c r="A5" s="351"/>
      <c r="B5" s="315"/>
      <c r="C5" s="315"/>
      <c r="D5" s="315"/>
      <c r="E5" s="350"/>
    </row>
    <row r="6" spans="1:5" ht="16.5">
      <c r="A6" s="352" t="str">
        <f>'Attach 3(JV)'!A7</f>
        <v>Bidder’s Name and Address :</v>
      </c>
      <c r="B6" s="33"/>
      <c r="C6" s="33"/>
      <c r="D6" s="14" t="str">
        <f>'Attach 3(JV)'!E7</f>
        <v>To:</v>
      </c>
      <c r="E6" s="300"/>
    </row>
    <row r="7" spans="1:5" ht="16.5">
      <c r="A7" s="1233" t="str">
        <f>'Attach 3(JV)'!A8</f>
        <v/>
      </c>
      <c r="B7" s="757"/>
      <c r="C7" s="757"/>
      <c r="D7" s="11" t="str">
        <f>'Attach 3(JV)'!E8</f>
        <v>Contract Services</v>
      </c>
      <c r="E7" s="300"/>
    </row>
    <row r="8" spans="1:5" ht="16.5">
      <c r="A8" s="353" t="s">
        <v>356</v>
      </c>
      <c r="B8" s="761" t="str">
        <f>'Attach 3(JV)'!B9</f>
        <v/>
      </c>
      <c r="C8" s="761"/>
      <c r="D8" s="11" t="str">
        <f>'Attach 3(JV)'!E9</f>
        <v>Power Grid Corporation of India Ltd.,</v>
      </c>
      <c r="E8" s="300"/>
    </row>
    <row r="9" spans="1:5" ht="16.5">
      <c r="A9" s="353" t="s">
        <v>358</v>
      </c>
      <c r="B9" s="761" t="str">
        <f>'Attach 3(JV)'!B10</f>
        <v/>
      </c>
      <c r="C9" s="761"/>
      <c r="D9" s="11" t="str">
        <f>'Attach 3(JV)'!E10</f>
        <v>"Saudamini", Plot No. 2, Sector 29</v>
      </c>
      <c r="E9" s="300"/>
    </row>
    <row r="10" spans="1:5" ht="16.5">
      <c r="A10" s="354"/>
      <c r="B10" s="761" t="str">
        <f>'Attach 3(JV)'!B11</f>
        <v/>
      </c>
      <c r="C10" s="761"/>
      <c r="D10" s="11"/>
      <c r="E10" s="300"/>
    </row>
    <row r="11" spans="1:5" ht="16.5">
      <c r="A11" s="355"/>
      <c r="B11" s="761" t="str">
        <f>'Attach 3(JV)'!B12</f>
        <v/>
      </c>
      <c r="C11" s="761"/>
      <c r="D11" s="11"/>
      <c r="E11" s="300"/>
    </row>
    <row r="12" spans="1:5" ht="16.5">
      <c r="A12" s="355"/>
      <c r="B12" s="273"/>
      <c r="C12" s="273"/>
      <c r="D12" s="11"/>
      <c r="E12" s="300"/>
    </row>
    <row r="13" spans="1:5" ht="15.75">
      <c r="A13" s="349" t="s">
        <v>350</v>
      </c>
      <c r="B13" s="315"/>
      <c r="C13" s="315"/>
      <c r="D13" s="315"/>
      <c r="E13" s="350"/>
    </row>
    <row r="14" spans="1:5" ht="108" customHeight="1">
      <c r="A14" s="1243" t="s">
        <v>645</v>
      </c>
      <c r="B14" s="1244"/>
      <c r="C14" s="1244"/>
      <c r="D14" s="1244"/>
      <c r="E14" s="1245"/>
    </row>
    <row r="15" spans="1:5" ht="16.5" customHeight="1">
      <c r="A15" s="1223" t="s">
        <v>354</v>
      </c>
      <c r="B15" s="1223" t="s">
        <v>372</v>
      </c>
      <c r="C15" s="1223" t="s">
        <v>374</v>
      </c>
      <c r="D15" s="1246" t="s">
        <v>644</v>
      </c>
      <c r="E15" s="1247"/>
    </row>
    <row r="16" spans="1:5">
      <c r="A16" s="1224"/>
      <c r="B16" s="1224"/>
      <c r="C16" s="1224"/>
      <c r="D16" s="1248"/>
      <c r="E16" s="1249"/>
    </row>
    <row r="17" spans="1:5" ht="29.25" customHeight="1">
      <c r="A17" s="524">
        <v>1</v>
      </c>
      <c r="B17" s="525"/>
      <c r="C17" s="525"/>
      <c r="D17" s="1238"/>
      <c r="E17" s="1239"/>
    </row>
    <row r="18" spans="1:5" ht="29.25" customHeight="1">
      <c r="A18" s="524">
        <v>2</v>
      </c>
      <c r="B18" s="525"/>
      <c r="C18" s="525"/>
      <c r="D18" s="1238"/>
      <c r="E18" s="1239"/>
    </row>
    <row r="19" spans="1:5" ht="29.25" customHeight="1">
      <c r="A19" s="524">
        <v>3</v>
      </c>
      <c r="B19" s="525"/>
      <c r="C19" s="525"/>
      <c r="D19" s="526"/>
      <c r="E19" s="527"/>
    </row>
    <row r="20" spans="1:5" ht="29.25" customHeight="1">
      <c r="A20" s="524">
        <v>4</v>
      </c>
      <c r="B20" s="525"/>
      <c r="C20" s="525"/>
      <c r="D20" s="1238"/>
      <c r="E20" s="1239"/>
    </row>
    <row r="21" spans="1:5" ht="29.25" customHeight="1">
      <c r="A21" s="524">
        <v>5</v>
      </c>
      <c r="B21" s="525"/>
      <c r="C21" s="525"/>
      <c r="D21" s="1238"/>
      <c r="E21" s="1239"/>
    </row>
    <row r="22" spans="1:5" ht="16.5" customHeight="1">
      <c r="A22" s="349"/>
      <c r="B22" s="315"/>
      <c r="C22" s="356"/>
      <c r="D22" s="315"/>
      <c r="E22" s="350"/>
    </row>
    <row r="23" spans="1:5" ht="16.5" customHeight="1">
      <c r="A23" s="357" t="s">
        <v>6</v>
      </c>
      <c r="B23" s="77" t="str">
        <f>'Attach 3(JV)'!B24</f>
        <v/>
      </c>
      <c r="C23" s="38" t="s">
        <v>4</v>
      </c>
      <c r="D23" s="272" t="str">
        <f>'Attach 3(JV)'!E24</f>
        <v/>
      </c>
      <c r="E23" s="300"/>
    </row>
    <row r="24" spans="1:5" ht="16.5">
      <c r="A24" s="357" t="s">
        <v>7</v>
      </c>
      <c r="B24" s="272" t="str">
        <f>'Attach 3(JV)'!B25</f>
        <v/>
      </c>
      <c r="C24" s="38" t="s">
        <v>5</v>
      </c>
      <c r="D24" s="272" t="str">
        <f>'Attach 3(JV)'!E25</f>
        <v/>
      </c>
      <c r="E24" s="300"/>
    </row>
    <row r="25" spans="1:5">
      <c r="A25" s="358"/>
      <c r="E25" s="359"/>
    </row>
    <row r="26" spans="1:5">
      <c r="A26" s="358"/>
      <c r="E26" s="359"/>
    </row>
    <row r="27" spans="1:5">
      <c r="A27" s="358"/>
      <c r="E27" s="359"/>
    </row>
    <row r="28" spans="1:5" ht="15" customHeight="1">
      <c r="A28" s="360"/>
      <c r="B28" s="361"/>
      <c r="C28" s="361"/>
      <c r="D28" s="361"/>
      <c r="E28" s="362"/>
    </row>
  </sheetData>
  <customSheetViews>
    <customSheetView guid="{FADCBE67-C557-4BB1-9129-D4D2EFCC4742}"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5"/>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6"/>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8"/>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9"/>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0"/>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2"/>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 guid="{7518E083-431A-45D0-A3DD-DF0866826B90}"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5"/>
  <drawing r:id="rId16"/>
  <legacyDrawing r:id="rId17"/>
  <mc:AlternateContent xmlns:mc="http://schemas.openxmlformats.org/markup-compatibility/2006">
    <mc:Choice Requires="x14">
      <controls>
        <mc:AlternateContent xmlns:mc="http://schemas.openxmlformats.org/markup-compatibility/2006">
          <mc:Choice Requires="x14">
            <control shapeId="73729" r:id="rId1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3" zoomScaleNormal="100" zoomScaleSheetLayoutView="10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:CC/NT/W-TW/DOM/A04/25/06315</v>
      </c>
      <c r="B1" s="23"/>
      <c r="C1" s="23"/>
      <c r="D1" s="23"/>
      <c r="E1" s="24" t="str">
        <f>"Attachment-6 "</f>
        <v xml:space="preserve">Attachment-6 </v>
      </c>
      <c r="Z1" s="169"/>
    </row>
    <row r="2" spans="1:26" ht="10.5" customHeight="1">
      <c r="Z2" s="169"/>
    </row>
    <row r="3" spans="1:26" ht="87"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26" ht="15.75" customHeight="1">
      <c r="A4" s="29"/>
      <c r="H4" s="31"/>
      <c r="I4" s="10"/>
    </row>
    <row r="5" spans="1:26" ht="20.100000000000001" customHeight="1">
      <c r="A5" s="759" t="s">
        <v>50</v>
      </c>
      <c r="B5" s="759"/>
      <c r="C5" s="759"/>
      <c r="D5" s="759"/>
      <c r="E5" s="759"/>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757" t="str">
        <f>'Attach 3(JV)'!A8</f>
        <v/>
      </c>
      <c r="B8" s="757"/>
      <c r="C8" s="757"/>
      <c r="D8" s="757"/>
      <c r="E8" s="11" t="str">
        <f>'Attach 3(JV)'!E8</f>
        <v>Contract Services</v>
      </c>
      <c r="H8" s="31"/>
      <c r="I8" s="10"/>
    </row>
    <row r="9" spans="1:26" ht="20.100000000000001" customHeight="1">
      <c r="A9" s="12" t="s">
        <v>356</v>
      </c>
      <c r="B9" s="761" t="str">
        <f>'Attach 3(JV)'!B9</f>
        <v/>
      </c>
      <c r="C9" s="761"/>
      <c r="D9" s="761"/>
      <c r="E9" s="11" t="str">
        <f>'Attach 3(JV)'!E9</f>
        <v>Power Grid Corporation of India Ltd.,</v>
      </c>
      <c r="H9" s="31"/>
      <c r="I9" s="10"/>
    </row>
    <row r="10" spans="1:26" ht="20.100000000000001" customHeight="1">
      <c r="A10" s="12" t="s">
        <v>358</v>
      </c>
      <c r="B10" s="761" t="str">
        <f>'Attach 3(JV)'!B10</f>
        <v/>
      </c>
      <c r="C10" s="761"/>
      <c r="D10" s="761"/>
      <c r="E10" s="11" t="str">
        <f>'Attach 3(JV)'!E10</f>
        <v>"Saudamini", Plot No. 2, Sector 29</v>
      </c>
      <c r="H10" s="31"/>
      <c r="I10" s="10"/>
    </row>
    <row r="11" spans="1:26" ht="20.100000000000001" customHeight="1">
      <c r="B11" s="761" t="str">
        <f>'Attach 3(JV)'!B11</f>
        <v/>
      </c>
      <c r="C11" s="761"/>
      <c r="D11" s="761"/>
      <c r="E11" s="11" t="str">
        <f>'Attach 3(JV)'!E11</f>
        <v>Gurgaon (Haryana) - 122001</v>
      </c>
    </row>
    <row r="12" spans="1:26" ht="17.25" customHeight="1">
      <c r="A12" s="33"/>
      <c r="B12" s="761" t="str">
        <f>'Attach 3(JV)'!B12</f>
        <v/>
      </c>
      <c r="C12" s="761"/>
      <c r="D12" s="761"/>
      <c r="E12" s="11"/>
    </row>
    <row r="13" spans="1:26" ht="21" customHeight="1">
      <c r="A13" s="30" t="s">
        <v>350</v>
      </c>
      <c r="B13" s="112"/>
      <c r="C13" s="112"/>
      <c r="D13" s="112"/>
    </row>
    <row r="14" spans="1:26" ht="54.75" customHeight="1">
      <c r="A14" s="760" t="s">
        <v>51</v>
      </c>
      <c r="B14" s="760"/>
      <c r="C14" s="760"/>
      <c r="D14" s="760"/>
      <c r="E14" s="760"/>
      <c r="F14" s="35"/>
      <c r="G14" s="35"/>
      <c r="H14" s="35"/>
    </row>
    <row r="15" spans="1:26" ht="25.5" customHeight="1">
      <c r="A15" s="33"/>
      <c r="B15" s="33"/>
      <c r="C15" s="33"/>
      <c r="D15" s="33"/>
      <c r="E15" s="33"/>
      <c r="F15" s="35"/>
      <c r="G15" s="35"/>
      <c r="H15" s="35"/>
    </row>
    <row r="16" spans="1:26" ht="42" customHeight="1">
      <c r="A16" s="50" t="s">
        <v>354</v>
      </c>
      <c r="B16" s="50" t="s">
        <v>52</v>
      </c>
      <c r="C16" s="1250" t="s">
        <v>53</v>
      </c>
      <c r="D16" s="1250"/>
      <c r="E16" s="50" t="s">
        <v>54</v>
      </c>
      <c r="F16" s="35"/>
      <c r="G16" s="35"/>
      <c r="H16" s="35"/>
    </row>
    <row r="17" spans="1:8" ht="21" customHeight="1">
      <c r="A17" s="283"/>
      <c r="B17" s="283"/>
      <c r="C17" s="1252"/>
      <c r="D17" s="1253"/>
      <c r="E17" s="283"/>
      <c r="F17" s="35"/>
      <c r="G17" s="35"/>
      <c r="H17" s="35"/>
    </row>
    <row r="18" spans="1:8" ht="21" customHeight="1">
      <c r="A18" s="283"/>
      <c r="B18" s="283"/>
      <c r="C18" s="1252"/>
      <c r="D18" s="1253"/>
      <c r="E18" s="283"/>
      <c r="F18" s="35"/>
      <c r="G18" s="35"/>
      <c r="H18" s="35"/>
    </row>
    <row r="19" spans="1:8" ht="21" customHeight="1">
      <c r="A19" s="283"/>
      <c r="B19" s="283"/>
      <c r="C19" s="1254"/>
      <c r="D19" s="1254"/>
      <c r="E19" s="283"/>
      <c r="F19" s="35"/>
      <c r="G19" s="35"/>
      <c r="H19" s="35"/>
    </row>
    <row r="20" spans="1:8" ht="21" customHeight="1">
      <c r="A20" s="283"/>
      <c r="B20" s="283"/>
      <c r="C20" s="1254"/>
      <c r="D20" s="1254"/>
      <c r="E20" s="283"/>
      <c r="F20" s="219"/>
      <c r="G20" s="219"/>
      <c r="H20" s="218" t="b">
        <v>1</v>
      </c>
    </row>
    <row r="21" spans="1:8" ht="21" customHeight="1">
      <c r="A21" s="283"/>
      <c r="B21" s="283"/>
      <c r="C21" s="1254"/>
      <c r="D21" s="1254"/>
      <c r="E21" s="283"/>
      <c r="F21" s="219"/>
      <c r="G21" s="219"/>
      <c r="H21" s="220"/>
    </row>
    <row r="22" spans="1:8" ht="16.5" customHeight="1">
      <c r="D22" s="33"/>
      <c r="E22" s="33"/>
      <c r="F22" s="35"/>
      <c r="G22" s="35"/>
      <c r="H22" s="35"/>
    </row>
    <row r="23" spans="1:8" s="25" customFormat="1" ht="51.75" customHeight="1">
      <c r="A23" s="1214" t="s">
        <v>55</v>
      </c>
      <c r="B23" s="1214"/>
      <c r="C23" s="1214"/>
      <c r="D23" s="1214"/>
      <c r="E23" s="1214"/>
      <c r="F23" s="35"/>
      <c r="G23" s="35"/>
      <c r="H23" s="35"/>
    </row>
    <row r="24" spans="1:8" s="25" customFormat="1" ht="96.75" customHeight="1">
      <c r="A24" s="1214" t="s">
        <v>56</v>
      </c>
      <c r="B24" s="1214"/>
      <c r="C24" s="1214"/>
      <c r="D24" s="1214"/>
      <c r="E24" s="1214"/>
      <c r="F24" s="35"/>
      <c r="G24" s="35"/>
      <c r="H24" s="35"/>
    </row>
    <row r="25" spans="1:8" s="25" customFormat="1" ht="24" customHeight="1">
      <c r="A25" s="213"/>
      <c r="B25" s="213"/>
      <c r="C25" s="213"/>
      <c r="D25" s="38"/>
      <c r="E25" s="213"/>
      <c r="F25" s="35"/>
      <c r="G25" s="35"/>
      <c r="H25" s="35"/>
    </row>
    <row r="26" spans="1:8" ht="24" customHeight="1">
      <c r="A26" s="37" t="s">
        <v>6</v>
      </c>
      <c r="B26" s="77" t="str">
        <f>'Attach 3(JV)'!B24</f>
        <v/>
      </c>
      <c r="C26" s="40"/>
      <c r="D26" s="38" t="s">
        <v>4</v>
      </c>
      <c r="E26" s="272" t="str">
        <f>'Attach 3(JV)'!E24</f>
        <v/>
      </c>
    </row>
    <row r="27" spans="1:8" ht="24" customHeight="1">
      <c r="A27" s="37" t="s">
        <v>7</v>
      </c>
      <c r="B27" s="272" t="str">
        <f>'Attach 3(JV)'!B25</f>
        <v/>
      </c>
      <c r="C27" s="40"/>
      <c r="D27" s="38" t="s">
        <v>5</v>
      </c>
      <c r="E27" s="272" t="str">
        <f>'Attach 3(JV)'!E25</f>
        <v/>
      </c>
    </row>
    <row r="28" spans="1:8" ht="24" customHeight="1">
      <c r="D28" s="38"/>
    </row>
    <row r="29" spans="1:8" ht="24" customHeight="1">
      <c r="D29" s="38"/>
    </row>
    <row r="30" spans="1:8" s="58" customFormat="1" ht="32.25" customHeight="1">
      <c r="A30" s="34" t="str">
        <f>A1</f>
        <v>Specification No. :CC/NT/W-TW/DOM/A04/25/06315</v>
      </c>
      <c r="B30" s="34"/>
      <c r="C30" s="34"/>
      <c r="D30" s="34"/>
      <c r="E30" s="65" t="str">
        <f>"Annexure I to" &amp; E1</f>
        <v xml:space="preserve">Annexure I toAttachment-6 </v>
      </c>
      <c r="F30" s="57"/>
      <c r="G30" s="57"/>
      <c r="H30" s="57"/>
    </row>
    <row r="31" spans="1:8" ht="15.75" customHeight="1">
      <c r="A31" s="1251"/>
      <c r="B31" s="1251"/>
      <c r="C31" s="1251"/>
      <c r="D31" s="1251"/>
      <c r="E31" s="1251"/>
    </row>
    <row r="32" spans="1:8" ht="20.100000000000001" customHeight="1">
      <c r="A32" s="762" t="str">
        <f>A5</f>
        <v>(Alternative, Deviations and Exceptions to the Provisions)</v>
      </c>
      <c r="B32" s="762"/>
      <c r="C32" s="762"/>
      <c r="D32" s="762"/>
      <c r="E32" s="762"/>
    </row>
    <row r="33" spans="1:5" ht="20.100000000000001" customHeight="1">
      <c r="A33" s="762" t="s">
        <v>184</v>
      </c>
      <c r="B33" s="762"/>
      <c r="C33" s="762"/>
      <c r="D33" s="762"/>
      <c r="E33" s="762"/>
    </row>
    <row r="34" spans="1:5" ht="20.100000000000001" customHeight="1"/>
    <row r="35" spans="1:5" ht="42" customHeight="1">
      <c r="A35" s="50" t="s">
        <v>354</v>
      </c>
      <c r="B35" s="50" t="s">
        <v>52</v>
      </c>
      <c r="C35" s="1250" t="s">
        <v>53</v>
      </c>
      <c r="D35" s="1250"/>
      <c r="E35" s="50" t="s">
        <v>54</v>
      </c>
    </row>
    <row r="36" spans="1:5" ht="39.950000000000003" customHeight="1">
      <c r="A36" s="283"/>
      <c r="B36" s="283"/>
      <c r="C36" s="1252"/>
      <c r="D36" s="1253"/>
      <c r="E36" s="283"/>
    </row>
    <row r="37" spans="1:5" ht="39.950000000000003" customHeight="1">
      <c r="A37" s="283"/>
      <c r="B37" s="283"/>
      <c r="C37" s="1252"/>
      <c r="D37" s="1253"/>
      <c r="E37" s="283"/>
    </row>
    <row r="38" spans="1:5" ht="39.950000000000003" customHeight="1">
      <c r="A38" s="283"/>
      <c r="B38" s="283"/>
      <c r="C38" s="1252"/>
      <c r="D38" s="1253"/>
      <c r="E38" s="283"/>
    </row>
    <row r="39" spans="1:5" ht="39.950000000000003" customHeight="1">
      <c r="A39" s="283"/>
      <c r="B39" s="283"/>
      <c r="C39" s="1252"/>
      <c r="D39" s="1253"/>
      <c r="E39" s="283"/>
    </row>
    <row r="40" spans="1:5" ht="39.950000000000003" customHeight="1">
      <c r="A40" s="283"/>
      <c r="B40" s="283"/>
      <c r="C40" s="1252"/>
      <c r="D40" s="1253"/>
      <c r="E40" s="283"/>
    </row>
    <row r="41" spans="1:5" ht="39.950000000000003" customHeight="1">
      <c r="A41" s="283"/>
      <c r="B41" s="283"/>
      <c r="C41" s="1252"/>
      <c r="D41" s="1253"/>
      <c r="E41" s="283"/>
    </row>
    <row r="42" spans="1:5" ht="39.950000000000003" customHeight="1">
      <c r="A42" s="283"/>
      <c r="B42" s="283"/>
      <c r="C42" s="1252"/>
      <c r="D42" s="1253"/>
      <c r="E42" s="283"/>
    </row>
    <row r="43" spans="1:5" ht="39.950000000000003" customHeight="1">
      <c r="A43" s="283"/>
      <c r="B43" s="283"/>
      <c r="C43" s="1252"/>
      <c r="D43" s="1253"/>
      <c r="E43" s="283"/>
    </row>
    <row r="44" spans="1:5" ht="39.950000000000003" customHeight="1">
      <c r="A44" s="283"/>
      <c r="B44" s="283"/>
      <c r="C44" s="1252"/>
      <c r="D44" s="1253"/>
      <c r="E44" s="283"/>
    </row>
    <row r="45" spans="1:5" ht="39.950000000000003" customHeight="1">
      <c r="A45" s="283"/>
      <c r="B45" s="283"/>
      <c r="C45" s="1252"/>
      <c r="D45" s="1253"/>
      <c r="E45" s="283"/>
    </row>
    <row r="46" spans="1:5" ht="20.100000000000001" customHeight="1"/>
    <row r="47" spans="1:5" ht="25.5" customHeight="1"/>
    <row r="48" spans="1:5" ht="25.5" customHeight="1">
      <c r="A48" s="26"/>
      <c r="B48" s="26"/>
      <c r="C48" s="26"/>
      <c r="D48" s="38"/>
      <c r="E48" s="26"/>
    </row>
    <row r="49" spans="1:5" ht="25.5" customHeight="1">
      <c r="A49" s="37" t="s">
        <v>6</v>
      </c>
      <c r="B49" s="77" t="str">
        <f>B26</f>
        <v/>
      </c>
      <c r="C49" s="40"/>
      <c r="D49" s="38" t="s">
        <v>4</v>
      </c>
      <c r="E49" s="272" t="str">
        <f>E26</f>
        <v/>
      </c>
    </row>
    <row r="50" spans="1:5" ht="25.5" customHeight="1">
      <c r="A50" s="37" t="s">
        <v>7</v>
      </c>
      <c r="B50" s="277" t="str">
        <f>B27</f>
        <v/>
      </c>
      <c r="C50" s="40"/>
      <c r="D50" s="38" t="s">
        <v>5</v>
      </c>
      <c r="E50" s="272" t="str">
        <f>E27</f>
        <v/>
      </c>
    </row>
    <row r="51" spans="1:5" ht="25.5" customHeight="1">
      <c r="D51" s="38"/>
    </row>
  </sheetData>
  <sheetProtection algorithmName="SHA-512" hashValue="m1hLHneMUvOfVTGLX061dbIMtVxHO8FvmbTENxi+h1klhzZeMVOcx00nOHy+wuJslqp0SoJd7dMrkK25vV56Tw==" saltValue="TD1hNY01/OgG8RIUEkPmYg==" spinCount="100000" sheet="1" formatColumns="0" formatRows="0" selectLockedCells="1"/>
  <customSheetViews>
    <customSheetView guid="{FADCBE67-C557-4BB1-9129-D4D2EFCC4742}"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7518E083-431A-45D0-A3DD-DF0866826B90}"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27" priority="1" stopIfTrue="1">
      <formula>$H$20=FALSE</formula>
    </cfRule>
  </conditionalFormatting>
  <conditionalFormatting sqref="A31:E51">
    <cfRule type="expression" dxfId="26" priority="3" stopIfTrue="1">
      <formula>$H$20=FALSE</formula>
    </cfRule>
  </conditionalFormatting>
  <conditionalFormatting sqref="A52:E52">
    <cfRule type="expression" dxfId="25" priority="2" stopIfTrue="1">
      <formula>$H$20="No"</formula>
    </cfRule>
  </conditionalFormatting>
  <pageMargins left="0.75" right="0.63" top="0.57999999999999996" bottom="0.4" header="0.34" footer="0.2"/>
  <pageSetup scale="94" orientation="portrait" r:id="rId37"/>
  <headerFooter alignWithMargins="0">
    <oddFooter>&amp;R&amp;"Book Antiqua,Bold"&amp;8 Page &amp;P of &amp;N</oddFooter>
  </headerFooter>
  <rowBreaks count="1" manualBreakCount="1">
    <brk id="27"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E10" sqref="E10"/>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19" t="str">
        <f>"Attachment-7 "</f>
        <v xml:space="preserve">Attachment-7 </v>
      </c>
    </row>
    <row r="2" spans="1:9">
      <c r="E2" s="256"/>
    </row>
    <row r="3" spans="1:9" ht="87"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187</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757" t="str">
        <f>'Attach 3(JV)'!A8</f>
        <v/>
      </c>
      <c r="B8" s="757"/>
      <c r="C8" s="757"/>
      <c r="D8" s="757"/>
      <c r="E8" s="162" t="str">
        <f>'Attach 3(JV)'!E8</f>
        <v>Contract Services</v>
      </c>
      <c r="H8" s="31"/>
      <c r="I8" s="10"/>
    </row>
    <row r="9" spans="1:9" ht="20.100000000000001" customHeight="1">
      <c r="A9" s="12" t="s">
        <v>356</v>
      </c>
      <c r="B9" s="761" t="str">
        <f>'Attach 3(JV)'!B9</f>
        <v/>
      </c>
      <c r="C9" s="761"/>
      <c r="D9" s="761"/>
      <c r="E9" s="162" t="str">
        <f>'Attach 3(JV)'!E9</f>
        <v>Power Grid Corporation of India Ltd.,</v>
      </c>
      <c r="H9" s="31"/>
      <c r="I9" s="10"/>
    </row>
    <row r="10" spans="1:9" ht="20.100000000000001" customHeight="1">
      <c r="A10" s="12" t="s">
        <v>358</v>
      </c>
      <c r="B10" s="761" t="str">
        <f>'Attach 3(JV)'!B10</f>
        <v/>
      </c>
      <c r="C10" s="761"/>
      <c r="D10" s="761"/>
      <c r="E10" s="162" t="str">
        <f>'Attach 3(JV)'!E10</f>
        <v>"Saudamini", Plot No. 2, Sector 29</v>
      </c>
      <c r="H10" s="31"/>
      <c r="I10" s="10"/>
    </row>
    <row r="11" spans="1:9" ht="20.100000000000001" customHeight="1">
      <c r="B11" s="761" t="str">
        <f>'Attach 3(JV)'!B11</f>
        <v/>
      </c>
      <c r="C11" s="761"/>
      <c r="D11" s="761"/>
      <c r="E11" s="162" t="str">
        <f>'Attach 3(JV)'!E11</f>
        <v>Gurgaon (Haryana) - 122001</v>
      </c>
    </row>
    <row r="12" spans="1:9" ht="20.100000000000001" customHeight="1">
      <c r="A12" s="33"/>
      <c r="B12" s="761" t="str">
        <f>'Attach 3(JV)'!B12</f>
        <v/>
      </c>
      <c r="C12" s="761"/>
      <c r="D12" s="761"/>
      <c r="E12" s="14"/>
    </row>
    <row r="13" spans="1:9" ht="20.100000000000001" customHeight="1"/>
    <row r="14" spans="1:9" ht="20.100000000000001" customHeight="1">
      <c r="A14" s="33"/>
    </row>
    <row r="15" spans="1:9" ht="27.75" customHeight="1">
      <c r="A15" s="762" t="s">
        <v>188</v>
      </c>
      <c r="B15" s="762"/>
      <c r="C15" s="762"/>
      <c r="D15" s="762"/>
      <c r="E15" s="76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7" t="str">
        <f>'Attach 3(JV)'!B24</f>
        <v/>
      </c>
      <c r="C22" s="34"/>
      <c r="D22" s="38" t="s">
        <v>4</v>
      </c>
      <c r="E22" s="272" t="str">
        <f>'Attach 3(JV)'!E24</f>
        <v/>
      </c>
    </row>
    <row r="23" spans="1:5" ht="33" customHeight="1">
      <c r="A23" s="37" t="s">
        <v>7</v>
      </c>
      <c r="B23" s="272" t="str">
        <f>'Attach 3(JV)'!B25</f>
        <v/>
      </c>
      <c r="C23" s="34"/>
      <c r="D23" s="38" t="s">
        <v>5</v>
      </c>
      <c r="E23" s="27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IAqNSz7I2NcUWNTOHi7RPOA6bkWI5ztFNc6roQtC1uVgWS7gk460u6NhamTNWG8tqQcTsFOdSC2OwSZeSI7pJg==" saltValue="inYyJHFY3V0ipIvMjpUkuA==" spinCount="100000" sheet="1" formatCells="0" formatColumns="0" selectLockedCells="1"/>
  <customSheetViews>
    <customSheetView guid="{FADCBE67-C557-4BB1-9129-D4D2EFCC4742}" showPageBreaks="1" showGridLines="0" printArea="1" view="pageBreakPreview" topLeftCell="A7">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0"/>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32"/>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4"/>
      <headerFooter alignWithMargins="0">
        <oddFooter>&amp;R&amp;"Book Antiqua,Bold"&amp;8 Page &amp;P of &amp;N</oddFooter>
      </headerFooter>
    </customSheetView>
    <customSheetView guid="{7518E083-431A-45D0-A3DD-DF0866826B90}" showPageBreaks="1" showGridLines="0" printArea="1" view="pageBreakPreview" topLeftCell="A7">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B20" zoomScale="130" zoomScaleNormal="100" zoomScaleSheetLayoutView="130" workbookViewId="0">
      <selection activeCell="E28" sqref="E28"/>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38.8554687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:CC/NT/W-TW/DOM/A04/25/06315</v>
      </c>
      <c r="B1" s="23"/>
      <c r="C1" s="23"/>
      <c r="D1" s="23"/>
      <c r="E1" s="23"/>
    </row>
    <row r="2" spans="1:9" ht="15" customHeight="1"/>
    <row r="3" spans="1:9" ht="73.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15" customHeight="1">
      <c r="A4" s="29"/>
      <c r="H4" s="31"/>
      <c r="I4" s="10"/>
    </row>
    <row r="5" spans="1:9" ht="20.100000000000001" customHeight="1">
      <c r="A5" s="759" t="s">
        <v>377</v>
      </c>
      <c r="B5" s="759"/>
      <c r="C5" s="759"/>
      <c r="D5" s="759"/>
      <c r="E5" s="759"/>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757" t="str">
        <f>'Attach 3(JV)'!A8</f>
        <v/>
      </c>
      <c r="B8" s="757"/>
      <c r="C8" s="757"/>
      <c r="D8" s="757"/>
      <c r="E8" s="581"/>
      <c r="H8" s="31"/>
      <c r="I8" s="10"/>
    </row>
    <row r="9" spans="1:9" ht="20.100000000000001" customHeight="1">
      <c r="A9" s="12" t="s">
        <v>356</v>
      </c>
      <c r="B9" s="761" t="str">
        <f>'Attach 3(JV)'!B9</f>
        <v/>
      </c>
      <c r="C9" s="761"/>
      <c r="D9" s="761"/>
      <c r="E9" s="273"/>
      <c r="H9" s="31"/>
      <c r="I9" s="10"/>
    </row>
    <row r="10" spans="1:9" ht="20.100000000000001" customHeight="1">
      <c r="A10" s="12" t="s">
        <v>358</v>
      </c>
      <c r="B10" s="761" t="str">
        <f>'Attach 3(JV)'!B10</f>
        <v/>
      </c>
      <c r="C10" s="761"/>
      <c r="D10" s="761"/>
      <c r="E10" s="273"/>
      <c r="H10" s="31"/>
      <c r="I10" s="10"/>
    </row>
    <row r="11" spans="1:9" ht="20.100000000000001" customHeight="1">
      <c r="B11" s="761" t="str">
        <f>'Attach 3(JV)'!B11</f>
        <v/>
      </c>
      <c r="C11" s="761"/>
      <c r="D11" s="761"/>
      <c r="E11" s="273"/>
    </row>
    <row r="12" spans="1:9" ht="20.100000000000001" customHeight="1">
      <c r="A12" s="33"/>
      <c r="B12" s="761" t="str">
        <f>'Attach 3(JV)'!B12</f>
        <v/>
      </c>
      <c r="C12" s="761"/>
      <c r="D12" s="761"/>
      <c r="E12" s="273"/>
    </row>
    <row r="13" spans="1:9" ht="15" customHeight="1">
      <c r="A13" s="33"/>
      <c r="B13" s="143"/>
      <c r="C13" s="143"/>
      <c r="D13" s="143"/>
      <c r="E13" s="143"/>
    </row>
    <row r="14" spans="1:9" ht="20.100000000000001" customHeight="1">
      <c r="A14" s="30" t="s">
        <v>350</v>
      </c>
    </row>
    <row r="15" spans="1:9" ht="15" customHeight="1">
      <c r="A15" s="33"/>
    </row>
    <row r="16" spans="1:9" ht="113.25" customHeight="1">
      <c r="A16" s="76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Tower Package TW03 for Zing-Zingbar to Sissu portion of ±350 KV HVDC Pang-Kaithal Transmission Line associated with Transmission system for evacuation of RE power from renewable energy parks in Leh (5 GW Leh-Kaithal transmission corridor) for the period commencing from the effective date of Contract to us :</v>
      </c>
      <c r="B16" s="760"/>
      <c r="C16" s="760"/>
      <c r="D16" s="760"/>
      <c r="E16" s="760"/>
      <c r="F16" s="35"/>
      <c r="G16" s="35"/>
      <c r="H16" s="35"/>
    </row>
    <row r="17" spans="1:8" ht="20.100000000000001" customHeight="1">
      <c r="A17" s="33"/>
      <c r="B17" s="33"/>
      <c r="C17" s="33"/>
      <c r="D17" s="33"/>
      <c r="E17" s="33"/>
      <c r="F17" s="35"/>
      <c r="G17" s="35"/>
      <c r="H17" s="35"/>
    </row>
    <row r="18" spans="1:8" ht="66.75" customHeight="1">
      <c r="A18" s="1262" t="s">
        <v>354</v>
      </c>
      <c r="B18" s="1257" t="s">
        <v>389</v>
      </c>
      <c r="C18" s="1264"/>
      <c r="D18" s="1265"/>
      <c r="E18" s="1257" t="s">
        <v>735</v>
      </c>
      <c r="F18" s="35"/>
      <c r="G18" s="35"/>
      <c r="H18" s="35"/>
    </row>
    <row r="19" spans="1:8" ht="104.25" customHeight="1">
      <c r="A19" s="1263"/>
      <c r="B19" s="1258"/>
      <c r="C19" s="1266"/>
      <c r="D19" s="1267"/>
      <c r="E19" s="1258"/>
      <c r="F19" s="35"/>
      <c r="G19" s="35"/>
      <c r="H19" s="35"/>
    </row>
    <row r="20" spans="1:8" ht="20.100000000000001" customHeight="1">
      <c r="A20" s="1261">
        <v>1</v>
      </c>
      <c r="B20" s="1259" t="s">
        <v>378</v>
      </c>
      <c r="C20" s="1259"/>
      <c r="D20" s="1259"/>
      <c r="E20" s="44"/>
      <c r="F20" s="35"/>
      <c r="G20" s="35"/>
      <c r="H20" s="35"/>
    </row>
    <row r="21" spans="1:8" ht="20.100000000000001" customHeight="1">
      <c r="A21" s="1261"/>
      <c r="B21" s="1255" t="s">
        <v>379</v>
      </c>
      <c r="C21" s="1255"/>
      <c r="D21" s="1255"/>
      <c r="E21" s="139"/>
      <c r="F21" s="35"/>
      <c r="G21" s="35"/>
      <c r="H21" s="35"/>
    </row>
    <row r="22" spans="1:8" ht="20.100000000000001" customHeight="1">
      <c r="A22" s="1261"/>
      <c r="B22" s="1256" t="s">
        <v>380</v>
      </c>
      <c r="C22" s="1256"/>
      <c r="D22" s="1256"/>
      <c r="E22" s="139"/>
      <c r="F22" s="35"/>
      <c r="G22" s="35"/>
      <c r="H22" s="35"/>
    </row>
    <row r="23" spans="1:8" ht="20.100000000000001" customHeight="1">
      <c r="A23" s="1261">
        <v>2</v>
      </c>
      <c r="B23" s="1259" t="s">
        <v>381</v>
      </c>
      <c r="C23" s="1259"/>
      <c r="D23" s="1259"/>
      <c r="E23" s="140"/>
      <c r="F23" s="35"/>
      <c r="G23" s="35"/>
      <c r="H23" s="35"/>
    </row>
    <row r="24" spans="1:8" ht="20.100000000000001" customHeight="1">
      <c r="A24" s="1261"/>
      <c r="B24" s="1255" t="s">
        <v>379</v>
      </c>
      <c r="C24" s="1255"/>
      <c r="D24" s="1255"/>
      <c r="E24" s="138"/>
      <c r="F24" s="35"/>
      <c r="G24" s="35"/>
      <c r="H24" s="35"/>
    </row>
    <row r="25" spans="1:8" ht="20.100000000000001" customHeight="1">
      <c r="A25" s="1261"/>
      <c r="B25" s="1256" t="s">
        <v>380</v>
      </c>
      <c r="C25" s="1256"/>
      <c r="D25" s="1256"/>
      <c r="E25" s="139"/>
      <c r="F25" s="35"/>
      <c r="G25" s="35"/>
      <c r="H25" s="35"/>
    </row>
    <row r="26" spans="1:8" ht="20.100000000000001" customHeight="1">
      <c r="A26" s="1261">
        <v>3</v>
      </c>
      <c r="B26" s="1259" t="s">
        <v>382</v>
      </c>
      <c r="C26" s="1259"/>
      <c r="D26" s="1259"/>
      <c r="E26" s="140"/>
      <c r="F26" s="35"/>
      <c r="G26" s="35"/>
      <c r="H26" s="35"/>
    </row>
    <row r="27" spans="1:8" ht="20.100000000000001" customHeight="1">
      <c r="A27" s="1261"/>
      <c r="B27" s="1255" t="s">
        <v>379</v>
      </c>
      <c r="C27" s="1255"/>
      <c r="D27" s="1255"/>
      <c r="E27" s="138"/>
      <c r="F27" s="35"/>
      <c r="G27" s="35"/>
      <c r="H27" s="35"/>
    </row>
    <row r="28" spans="1:8" ht="20.100000000000001" customHeight="1">
      <c r="A28" s="1261"/>
      <c r="B28" s="1256" t="s">
        <v>380</v>
      </c>
      <c r="C28" s="1256"/>
      <c r="D28" s="1256"/>
      <c r="E28" s="139"/>
      <c r="F28" s="35"/>
      <c r="G28" s="35"/>
      <c r="H28" s="35"/>
    </row>
    <row r="29" spans="1:8" ht="20.100000000000001" customHeight="1">
      <c r="A29" s="1261">
        <v>4</v>
      </c>
      <c r="B29" s="1259" t="s">
        <v>383</v>
      </c>
      <c r="C29" s="1259"/>
      <c r="D29" s="1259"/>
      <c r="E29" s="140"/>
      <c r="F29" s="35"/>
      <c r="G29" s="35"/>
      <c r="H29" s="35"/>
    </row>
    <row r="30" spans="1:8" ht="20.100000000000001" customHeight="1">
      <c r="A30" s="1261"/>
      <c r="B30" s="1255" t="s">
        <v>379</v>
      </c>
      <c r="C30" s="1255"/>
      <c r="D30" s="1255"/>
      <c r="E30" s="138"/>
      <c r="F30" s="35"/>
      <c r="G30" s="35"/>
      <c r="H30" s="35"/>
    </row>
    <row r="31" spans="1:8" ht="20.100000000000001" customHeight="1">
      <c r="A31" s="1261"/>
      <c r="B31" s="1256" t="s">
        <v>380</v>
      </c>
      <c r="C31" s="1256"/>
      <c r="D31" s="1256"/>
      <c r="E31" s="139"/>
      <c r="F31" s="35"/>
      <c r="G31" s="35"/>
      <c r="H31" s="35"/>
    </row>
    <row r="32" spans="1:8" ht="20.100000000000001" customHeight="1">
      <c r="A32" s="1261">
        <v>5</v>
      </c>
      <c r="B32" s="1259" t="s">
        <v>384</v>
      </c>
      <c r="C32" s="1259"/>
      <c r="D32" s="1259"/>
      <c r="E32" s="140"/>
      <c r="F32" s="35"/>
      <c r="G32" s="35"/>
      <c r="H32" s="35"/>
    </row>
    <row r="33" spans="1:8" ht="20.100000000000001" customHeight="1">
      <c r="A33" s="1261"/>
      <c r="B33" s="1255" t="s">
        <v>379</v>
      </c>
      <c r="C33" s="1255"/>
      <c r="D33" s="1255"/>
      <c r="E33" s="138"/>
      <c r="F33" s="35"/>
      <c r="G33" s="35"/>
      <c r="H33" s="35"/>
    </row>
    <row r="34" spans="1:8" ht="20.100000000000001" customHeight="1">
      <c r="A34" s="1261"/>
      <c r="B34" s="1256" t="s">
        <v>380</v>
      </c>
      <c r="C34" s="1256"/>
      <c r="D34" s="1256"/>
      <c r="E34" s="139"/>
      <c r="F34" s="35"/>
      <c r="G34" s="35"/>
      <c r="H34" s="35"/>
    </row>
    <row r="35" spans="1:8" ht="20.100000000000001" customHeight="1">
      <c r="A35" s="43">
        <v>6</v>
      </c>
      <c r="B35" s="1268" t="s">
        <v>385</v>
      </c>
      <c r="C35" s="1268"/>
      <c r="D35" s="1268"/>
      <c r="E35" s="141"/>
      <c r="F35" s="35"/>
      <c r="G35" s="35"/>
      <c r="H35" s="35"/>
    </row>
    <row r="36" spans="1:8" ht="20.100000000000001" customHeight="1">
      <c r="A36" s="1261">
        <v>7</v>
      </c>
      <c r="B36" s="1259" t="s">
        <v>386</v>
      </c>
      <c r="C36" s="1259"/>
      <c r="D36" s="1259"/>
      <c r="E36" s="140"/>
      <c r="F36" s="35"/>
      <c r="G36" s="35"/>
      <c r="H36" s="35"/>
    </row>
    <row r="37" spans="1:8" ht="20.100000000000001" customHeight="1">
      <c r="A37" s="1261"/>
      <c r="B37" s="1255" t="s">
        <v>379</v>
      </c>
      <c r="C37" s="1255"/>
      <c r="D37" s="1255"/>
      <c r="E37" s="138"/>
      <c r="F37" s="35"/>
      <c r="G37" s="35"/>
      <c r="H37" s="35"/>
    </row>
    <row r="38" spans="1:8" ht="20.100000000000001" customHeight="1">
      <c r="A38" s="1261"/>
      <c r="B38" s="1256" t="s">
        <v>380</v>
      </c>
      <c r="C38" s="1256"/>
      <c r="D38" s="1256"/>
      <c r="E38" s="139"/>
      <c r="F38" s="35"/>
      <c r="G38" s="35"/>
      <c r="H38" s="35"/>
    </row>
    <row r="39" spans="1:8" ht="20.100000000000001" customHeight="1">
      <c r="A39" s="1261">
        <v>8</v>
      </c>
      <c r="B39" s="1259" t="s">
        <v>387</v>
      </c>
      <c r="C39" s="1259"/>
      <c r="D39" s="1259"/>
      <c r="E39" s="140"/>
      <c r="F39" s="35"/>
      <c r="G39" s="35"/>
      <c r="H39" s="35"/>
    </row>
    <row r="40" spans="1:8" ht="20.100000000000001" customHeight="1">
      <c r="A40" s="1261"/>
      <c r="B40" s="1255" t="s">
        <v>379</v>
      </c>
      <c r="C40" s="1255"/>
      <c r="D40" s="1255"/>
      <c r="E40" s="138"/>
      <c r="F40" s="35"/>
      <c r="G40" s="35"/>
      <c r="H40" s="35"/>
    </row>
    <row r="41" spans="1:8" ht="20.100000000000001" customHeight="1">
      <c r="A41" s="1261"/>
      <c r="B41" s="1256" t="s">
        <v>380</v>
      </c>
      <c r="C41" s="1256"/>
      <c r="D41" s="1256"/>
      <c r="E41" s="139"/>
      <c r="F41" s="35"/>
      <c r="G41" s="35"/>
      <c r="H41" s="35"/>
    </row>
    <row r="42" spans="1:8" ht="20.100000000000001" customHeight="1">
      <c r="A42" s="1261">
        <v>9</v>
      </c>
      <c r="B42" s="1259" t="s">
        <v>388</v>
      </c>
      <c r="C42" s="1259"/>
      <c r="D42" s="1259"/>
      <c r="E42" s="140"/>
    </row>
    <row r="43" spans="1:8" ht="20.100000000000001" customHeight="1">
      <c r="A43" s="1261"/>
      <c r="B43" s="1255" t="s">
        <v>379</v>
      </c>
      <c r="C43" s="1255"/>
      <c r="D43" s="1255"/>
      <c r="E43" s="138"/>
    </row>
    <row r="44" spans="1:8" ht="20.100000000000001" customHeight="1">
      <c r="A44" s="1261"/>
      <c r="B44" s="1256" t="s">
        <v>380</v>
      </c>
      <c r="C44" s="1256"/>
      <c r="D44" s="1256"/>
      <c r="E44" s="139"/>
    </row>
    <row r="45" spans="1:8" ht="15">
      <c r="A45" s="1260" t="str">
        <f>IF((E44&gt;36),"You are exceeding the completion schedule as specified in the bidding documents.","")</f>
        <v/>
      </c>
      <c r="B45" s="1260"/>
      <c r="C45" s="1260"/>
      <c r="D45" s="1260"/>
      <c r="E45" s="1260"/>
    </row>
    <row r="46" spans="1:8" ht="15.75" customHeight="1">
      <c r="D46" s="38"/>
      <c r="E46" s="38"/>
    </row>
    <row r="47" spans="1:8" ht="33" customHeight="1">
      <c r="A47" s="37" t="s">
        <v>6</v>
      </c>
      <c r="B47" s="77" t="str">
        <f>'Attach 3(JV)'!B24</f>
        <v/>
      </c>
      <c r="D47" s="38" t="str">
        <f>'Attach 3(JV)'!D24</f>
        <v>Printed Name :</v>
      </c>
      <c r="E47" s="38"/>
    </row>
    <row r="48" spans="1:8" ht="22.5" customHeight="1">
      <c r="A48" s="37" t="s">
        <v>7</v>
      </c>
      <c r="B48" s="272" t="str">
        <f>'Attach 3(JV)'!B25</f>
        <v/>
      </c>
      <c r="D48" s="38" t="str">
        <f>'Attach 3(JV)'!D25</f>
        <v>Designation :</v>
      </c>
      <c r="E48" s="38"/>
    </row>
    <row r="49" spans="1:5">
      <c r="D49" s="38"/>
      <c r="E49" s="38"/>
    </row>
    <row r="50" spans="1:5" ht="12" customHeight="1">
      <c r="A50" s="39"/>
    </row>
    <row r="51" spans="1:5" ht="41.25" customHeight="1">
      <c r="A51" s="46" t="s">
        <v>392</v>
      </c>
      <c r="B51" s="1214" t="s">
        <v>391</v>
      </c>
      <c r="C51" s="1214"/>
      <c r="D51" s="1214"/>
      <c r="E51" s="1214"/>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3M/e3urXQuyNh/a18whWVnzb3dj2TRpvWFEj9NQCm2Kn8IVptPKNERfh7gDIuh2JAG2mNl8F8g8YQziC0+F3Ug==" saltValue="v6foVypbkUC2Nnos6WNRRw==" spinCount="100000" sheet="1" formatColumns="0" formatRows="0" selectLockedCells="1"/>
  <customSheetViews>
    <customSheetView guid="{FADCBE67-C557-4BB1-9129-D4D2EFCC4742}"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2"/>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3"/>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4"/>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5"/>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6"/>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9"/>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8"/>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29"/>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30"/>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31"/>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3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4"/>
      <headerFooter alignWithMargins="0">
        <oddFooter>&amp;R&amp;"Book Antiqua,Bold"&amp;8 Page &amp;P of &amp;N</oddFooter>
      </headerFooter>
    </customSheetView>
    <customSheetView guid="{CD28740F-9825-447C-B887-B18F0232D126}" scale="130" showPageBreaks="1" showGridLines="0" fitToPage="1" printArea="1" view="pageBreakPreview" topLeftCell="A11">
      <selection activeCell="E21" sqref="E21"/>
      <rowBreaks count="1" manualBreakCount="1">
        <brk id="22" max="14" man="1"/>
      </rowBreaks>
      <pageMargins left="0.75" right="0.63" top="0.57999999999999996" bottom="0.6" header="0.34" footer="0.35"/>
      <pageSetup scale="97" fitToHeight="2" orientation="portrait" r:id="rId35"/>
      <headerFooter alignWithMargins="0">
        <oddFooter>&amp;R&amp;"Book Antiqua,Bold"&amp;8 Page &amp;P of &amp;N</oddFooter>
      </headerFooter>
    </customSheetView>
    <customSheetView guid="{7518E083-431A-45D0-A3DD-DF0866826B90}"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36"/>
      <headerFooter alignWithMargins="0">
        <oddFooter>&amp;R&amp;"Book Antiqua,Bold"&amp;8 Page &amp;P of &amp;N</oddFooter>
      </headerFooter>
    </customSheetView>
  </customSheetViews>
  <mergeCells count="46">
    <mergeCell ref="A18:A19"/>
    <mergeCell ref="B18:D19"/>
    <mergeCell ref="A32:A34"/>
    <mergeCell ref="B32:D32"/>
    <mergeCell ref="B37:D37"/>
    <mergeCell ref="B33:D33"/>
    <mergeCell ref="B34:D34"/>
    <mergeCell ref="B35:D35"/>
    <mergeCell ref="A26:A28"/>
    <mergeCell ref="B26:D26"/>
    <mergeCell ref="B27:D27"/>
    <mergeCell ref="A29:A31"/>
    <mergeCell ref="A20:A22"/>
    <mergeCell ref="A23:A25"/>
    <mergeCell ref="B31:D31"/>
    <mergeCell ref="B29:D29"/>
    <mergeCell ref="A3:E3"/>
    <mergeCell ref="A5:E5"/>
    <mergeCell ref="A16:E16"/>
    <mergeCell ref="B9:D9"/>
    <mergeCell ref="B10:D10"/>
    <mergeCell ref="B11:D11"/>
    <mergeCell ref="B12:D12"/>
    <mergeCell ref="A8:D8"/>
    <mergeCell ref="B51:E51"/>
    <mergeCell ref="B38:D38"/>
    <mergeCell ref="B40:D40"/>
    <mergeCell ref="B41:D41"/>
    <mergeCell ref="B43:D43"/>
    <mergeCell ref="B44:D44"/>
    <mergeCell ref="B39:D39"/>
    <mergeCell ref="B42:D42"/>
    <mergeCell ref="A45:E45"/>
    <mergeCell ref="A42:A44"/>
    <mergeCell ref="A39:A41"/>
    <mergeCell ref="A36:A38"/>
    <mergeCell ref="B36:D36"/>
    <mergeCell ref="B30:D30"/>
    <mergeCell ref="B28:D28"/>
    <mergeCell ref="E18:E19"/>
    <mergeCell ref="B23:D23"/>
    <mergeCell ref="B24:D24"/>
    <mergeCell ref="B25:D25"/>
    <mergeCell ref="B21:D21"/>
    <mergeCell ref="B20:D20"/>
    <mergeCell ref="B22:D22"/>
  </mergeCells>
  <phoneticPr fontId="6" type="noConversion"/>
  <conditionalFormatting sqref="E33">
    <cfRule type="expression" priority="1">
      <formula>#REF!&lt;33</formula>
    </cfRule>
  </conditionalFormatting>
  <dataValidations count="1">
    <dataValidation type="whole" operator="lessThanOrEqual" allowBlank="1" showInputMessage="1" showErrorMessage="1" sqref="E44" xr:uid="{91AA6BE4-C00B-42BF-B52E-8D31B2616274}">
      <formula1>36</formula1>
    </dataValidation>
  </dataValidations>
  <pageMargins left="0.75" right="0.63" top="0.57999999999999996" bottom="0.6" header="0.34" footer="0.35"/>
  <pageSetup scale="97" fitToHeight="2" orientation="portrait" r:id="rId37"/>
  <headerFooter alignWithMargins="0">
    <oddFooter>&amp;R&amp;"Book Antiqua,Bold"&amp;8 Page &amp;P of &amp;N</oddFooter>
  </headerFooter>
  <rowBreaks count="1" manualBreakCount="1">
    <brk id="22" max="14" man="1"/>
  </rowBreaks>
  <drawing r:id="rId3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zoomScaleNormal="100" zoomScaleSheetLayoutView="100" workbookViewId="0">
      <selection activeCell="D15" sqref="D1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:CC/NT/W-TW/DOM/A04/25/06315</v>
      </c>
      <c r="B1" s="18"/>
      <c r="C1" s="18"/>
      <c r="D1" s="18"/>
      <c r="E1" s="19" t="str">
        <f>"Attachment-10 "</f>
        <v xml:space="preserve">Attachment-10 </v>
      </c>
    </row>
    <row r="3" spans="1:9" ht="91.5" customHeight="1">
      <c r="A3" s="1271" t="str">
        <f>'Attach 3(JV)'!A3</f>
        <v>Tower Package TW03 for Zing-Zingbar to Sissu portion of ±350 KV HVDC Pang-Kaithal Transmission Line associated with Transmission system for evacuation of RE power from renewable energy parks in Leh (5 GW Leh-Kaithal transmission corridor)</v>
      </c>
      <c r="B3" s="1271"/>
      <c r="C3" s="1271"/>
      <c r="D3" s="1271"/>
      <c r="E3" s="1271"/>
      <c r="F3" s="2"/>
      <c r="G3" s="8"/>
      <c r="H3" s="2"/>
    </row>
    <row r="4" spans="1:9" ht="20.100000000000001" customHeight="1">
      <c r="A4" s="5"/>
      <c r="H4" s="9"/>
      <c r="I4" s="10"/>
    </row>
    <row r="5" spans="1:9" ht="20.100000000000001" customHeight="1">
      <c r="A5" s="1272" t="s">
        <v>390</v>
      </c>
      <c r="B5" s="1272"/>
      <c r="C5" s="1272"/>
      <c r="D5" s="1272"/>
      <c r="E5" s="1272"/>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1269" t="str">
        <f>'Attach 3(JV)'!A8</f>
        <v/>
      </c>
      <c r="B8" s="1269"/>
      <c r="C8" s="1269"/>
      <c r="D8" s="1269"/>
      <c r="E8" s="11" t="str">
        <f>'Attach 3(JV)'!E8</f>
        <v>Contract Services</v>
      </c>
      <c r="H8" s="9"/>
      <c r="I8" s="10"/>
    </row>
    <row r="9" spans="1:9" ht="20.100000000000001" customHeight="1">
      <c r="A9" s="12" t="s">
        <v>356</v>
      </c>
      <c r="B9" s="761" t="str">
        <f>'Attach 3(JV)'!B9</f>
        <v/>
      </c>
      <c r="C9" s="761"/>
      <c r="D9" s="761"/>
      <c r="E9" s="11" t="str">
        <f>'Attach 3(JV)'!E9</f>
        <v>Power Grid Corporation of India Ltd.,</v>
      </c>
      <c r="H9" s="9"/>
      <c r="I9" s="10"/>
    </row>
    <row r="10" spans="1:9" ht="20.100000000000001" customHeight="1">
      <c r="A10" s="12" t="s">
        <v>358</v>
      </c>
      <c r="B10" s="761" t="str">
        <f>'Attach 3(JV)'!B10</f>
        <v/>
      </c>
      <c r="C10" s="761"/>
      <c r="D10" s="761"/>
      <c r="E10" s="11" t="str">
        <f>'Attach 3(JV)'!E10</f>
        <v>"Saudamini", Plot No. 2, Sector 29</v>
      </c>
      <c r="H10" s="9"/>
      <c r="I10" s="10"/>
    </row>
    <row r="11" spans="1:9" ht="20.100000000000001" customHeight="1">
      <c r="B11" s="761" t="str">
        <f>'Attach 3(JV)'!B11</f>
        <v/>
      </c>
      <c r="C11" s="761"/>
      <c r="D11" s="761"/>
      <c r="E11" s="11" t="str">
        <f>'Attach 3(JV)'!E11</f>
        <v>Gurgaon (Haryana) - 122001</v>
      </c>
    </row>
    <row r="12" spans="1:9" ht="20.100000000000001" customHeight="1">
      <c r="A12" s="6"/>
      <c r="B12" s="761" t="str">
        <f>'Attach 3(JV)'!B12</f>
        <v/>
      </c>
      <c r="C12" s="761"/>
      <c r="D12" s="761"/>
      <c r="E12" s="11"/>
    </row>
    <row r="13" spans="1:9" ht="20.100000000000001" customHeight="1">
      <c r="A13" s="6"/>
      <c r="B13" s="187"/>
      <c r="C13" s="187"/>
      <c r="D13" s="187"/>
      <c r="G13" s="11"/>
    </row>
    <row r="14" spans="1:9" ht="20.100000000000001" customHeight="1">
      <c r="A14" s="4" t="s">
        <v>350</v>
      </c>
    </row>
    <row r="15" spans="1:9" ht="20.100000000000001" customHeight="1">
      <c r="A15" s="6"/>
    </row>
    <row r="16" spans="1:9" s="370" customFormat="1" ht="48.75" customHeight="1">
      <c r="A16" s="1270" t="s">
        <v>556</v>
      </c>
      <c r="B16" s="1270"/>
      <c r="C16" s="1270"/>
      <c r="D16" s="1270"/>
      <c r="E16" s="1270"/>
      <c r="F16" s="369"/>
      <c r="G16" s="369"/>
      <c r="H16" s="369"/>
    </row>
    <row r="17" spans="1:5" ht="33" customHeight="1">
      <c r="D17" s="21"/>
    </row>
    <row r="18" spans="1:5" ht="33" customHeight="1">
      <c r="A18" s="20" t="s">
        <v>6</v>
      </c>
      <c r="B18" s="203" t="str">
        <f>'Attach 3(JV)'!B24</f>
        <v/>
      </c>
      <c r="C18" s="17"/>
      <c r="D18" s="21" t="s">
        <v>4</v>
      </c>
      <c r="E18" s="278" t="str">
        <f>'Attach 3(JV)'!E24</f>
        <v/>
      </c>
    </row>
    <row r="19" spans="1:5" ht="33" customHeight="1">
      <c r="A19" s="20" t="s">
        <v>7</v>
      </c>
      <c r="B19" s="278" t="str">
        <f>'Attach 3(JV)'!B25</f>
        <v/>
      </c>
      <c r="C19" s="17"/>
      <c r="D19" s="21" t="s">
        <v>5</v>
      </c>
      <c r="E19" s="278"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algorithmName="SHA-512" hashValue="bpvoK7B8lBN4WQAX4GjgBmDS03a8l8dXOC0k0wkfy8EYG5ZG1aLfpSrywE93ecOF28O/N8ZZoIuOIEUImsLhrg==" saltValue="f8kSZNnUvMq7D0d52450JQ==" spinCount="100000" sheet="1" formatColumns="0" formatRows="0" selectLockedCells="1"/>
  <customSheetViews>
    <customSheetView guid="{FADCBE67-C557-4BB1-9129-D4D2EFCC4742}" showPageBreaks="1" showGridLines="0" printArea="1" view="pageBreakPreview">
      <selection activeCell="A5" sqref="A5:E5"/>
      <pageMargins left="0.75" right="0.63" top="0.57999999999999996" bottom="0.6" header="0.34" footer="0.35"/>
      <pageSetup scale="98" orientation="portrait" r:id="rId1"/>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31"/>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35"/>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scale="98" orientation="portrait" r:id="rId36"/>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4" zoomScaleNormal="100" zoomScaleSheetLayoutView="100" workbookViewId="0">
      <selection activeCell="B18" sqref="B18:C18"/>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:CC/NT/W-TW/DOM/A04/25/06315</v>
      </c>
      <c r="B1" s="23"/>
      <c r="C1" s="23"/>
      <c r="D1" s="23"/>
      <c r="E1" s="24" t="str">
        <f>"Attachment-11 "</f>
        <v xml:space="preserve">Attachment-11 </v>
      </c>
    </row>
    <row r="2" spans="1:26" ht="19.5" customHeight="1">
      <c r="Z2" s="169">
        <f>'Attach 3(JV)'!Z2</f>
        <v>0</v>
      </c>
    </row>
    <row r="3" spans="1:26" ht="123.75" customHeight="1">
      <c r="A3" s="758" t="str">
        <f>Basic!B1</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26" ht="19.5" customHeight="1">
      <c r="A4" s="29"/>
      <c r="H4" s="31"/>
      <c r="I4" s="10"/>
    </row>
    <row r="5" spans="1:26" ht="19.5" customHeight="1">
      <c r="A5" s="759" t="s">
        <v>393</v>
      </c>
      <c r="B5" s="759"/>
      <c r="C5" s="759"/>
      <c r="D5" s="759"/>
      <c r="E5" s="759"/>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757" t="str">
        <f>'Attach 3(JV)'!A8</f>
        <v/>
      </c>
      <c r="B8" s="757"/>
      <c r="C8" s="757"/>
      <c r="D8" s="11" t="str">
        <f>'Attach 3(JV)'!E8</f>
        <v>Contract Services</v>
      </c>
      <c r="H8" s="31"/>
      <c r="I8" s="10"/>
    </row>
    <row r="9" spans="1:26" ht="19.5" customHeight="1">
      <c r="A9" s="12" t="s">
        <v>356</v>
      </c>
      <c r="B9" s="761" t="str">
        <f>'Attach 3(JV)'!B9</f>
        <v/>
      </c>
      <c r="C9" s="761"/>
      <c r="D9" s="11" t="str">
        <f>'Attach 3(JV)'!E9</f>
        <v>Power Grid Corporation of India Ltd.,</v>
      </c>
      <c r="H9" s="31"/>
      <c r="I9" s="10"/>
    </row>
    <row r="10" spans="1:26" ht="19.5" customHeight="1">
      <c r="A10" s="12" t="s">
        <v>358</v>
      </c>
      <c r="B10" s="761" t="str">
        <f>'Attach 3(JV)'!B10</f>
        <v/>
      </c>
      <c r="C10" s="761"/>
      <c r="D10" s="11" t="str">
        <f>'Attach 3(JV)'!E10</f>
        <v>"Saudamini", Plot No. 2, Sector 29</v>
      </c>
      <c r="H10" s="31"/>
      <c r="I10" s="10"/>
    </row>
    <row r="11" spans="1:26" ht="19.5" customHeight="1">
      <c r="B11" s="761" t="str">
        <f>'Attach 3(JV)'!B11</f>
        <v/>
      </c>
      <c r="C11" s="761"/>
      <c r="D11" s="11" t="str">
        <f>'Attach 3(JV)'!E11</f>
        <v>Gurgaon (Haryana) - 122001</v>
      </c>
    </row>
    <row r="12" spans="1:26" ht="19.5" customHeight="1">
      <c r="A12" s="33"/>
      <c r="B12" s="761" t="str">
        <f>'Attach 3(JV)'!B12</f>
        <v/>
      </c>
      <c r="C12" s="761"/>
      <c r="D12" s="11"/>
    </row>
    <row r="13" spans="1:26" ht="19.5" customHeight="1">
      <c r="A13" s="30" t="s">
        <v>350</v>
      </c>
    </row>
    <row r="14" spans="1:26" ht="9.9499999999999993" customHeight="1">
      <c r="A14" s="33"/>
    </row>
    <row r="15" spans="1:26" ht="174" customHeight="1">
      <c r="A15" s="1273" t="s">
        <v>521</v>
      </c>
      <c r="B15" s="760"/>
      <c r="C15" s="760"/>
      <c r="D15" s="760"/>
      <c r="E15" s="760"/>
      <c r="F15" s="35"/>
      <c r="G15" s="35"/>
      <c r="H15" s="35"/>
    </row>
    <row r="16" spans="1:26" ht="20.25" customHeight="1">
      <c r="A16" s="33"/>
      <c r="B16" s="33"/>
      <c r="C16" s="33"/>
      <c r="D16" s="33"/>
      <c r="E16" s="33"/>
      <c r="F16" s="35"/>
      <c r="G16" s="35"/>
      <c r="H16" s="35"/>
    </row>
    <row r="17" spans="1:8" s="25" customFormat="1" ht="72" customHeight="1">
      <c r="A17" s="50" t="s">
        <v>354</v>
      </c>
      <c r="B17" s="1250" t="s">
        <v>115</v>
      </c>
      <c r="C17" s="1250"/>
      <c r="D17" s="50" t="s">
        <v>116</v>
      </c>
      <c r="E17" s="50" t="s">
        <v>117</v>
      </c>
      <c r="G17" s="35"/>
      <c r="H17" s="35"/>
    </row>
    <row r="18" spans="1:8" ht="26.1" customHeight="1">
      <c r="A18" s="105">
        <v>1</v>
      </c>
      <c r="B18" s="1274"/>
      <c r="C18" s="1274"/>
      <c r="D18" s="282"/>
      <c r="E18" s="282"/>
      <c r="F18" s="35"/>
      <c r="G18" s="35"/>
      <c r="H18" s="35"/>
    </row>
    <row r="19" spans="1:8" ht="26.1" customHeight="1">
      <c r="A19" s="105">
        <v>2</v>
      </c>
      <c r="B19" s="1274"/>
      <c r="C19" s="1274"/>
      <c r="D19" s="282"/>
      <c r="E19" s="282"/>
      <c r="F19" s="35"/>
      <c r="G19" s="35"/>
      <c r="H19" s="35"/>
    </row>
    <row r="20" spans="1:8" ht="26.1" customHeight="1">
      <c r="A20" s="105">
        <v>3</v>
      </c>
      <c r="B20" s="1274"/>
      <c r="C20" s="1274"/>
      <c r="D20" s="282"/>
      <c r="E20" s="282"/>
      <c r="F20" s="35"/>
      <c r="G20" s="35"/>
      <c r="H20" s="35"/>
    </row>
    <row r="21" spans="1:8" ht="26.1" customHeight="1">
      <c r="A21" s="105">
        <v>4</v>
      </c>
      <c r="B21" s="1274"/>
      <c r="C21" s="1274"/>
      <c r="D21" s="282"/>
      <c r="E21" s="282"/>
      <c r="F21" s="35"/>
      <c r="G21" s="35"/>
      <c r="H21" s="35"/>
    </row>
    <row r="22" spans="1:8" ht="26.1" customHeight="1">
      <c r="A22" s="105">
        <v>5</v>
      </c>
      <c r="B22" s="1274"/>
      <c r="C22" s="1274"/>
      <c r="D22" s="282"/>
      <c r="E22" s="282"/>
      <c r="F22" s="35"/>
      <c r="G22" s="35"/>
      <c r="H22" s="35"/>
    </row>
    <row r="23" spans="1:8" ht="26.1" customHeight="1">
      <c r="A23" s="105">
        <v>6</v>
      </c>
      <c r="B23" s="1274"/>
      <c r="C23" s="1274"/>
      <c r="D23" s="282"/>
      <c r="E23" s="282"/>
      <c r="F23" s="35"/>
      <c r="G23" s="35"/>
      <c r="H23" s="35"/>
    </row>
    <row r="24" spans="1:8" ht="82.5" customHeight="1">
      <c r="A24" s="750" t="s">
        <v>522</v>
      </c>
      <c r="B24" s="750"/>
      <c r="C24" s="750"/>
      <c r="D24" s="750"/>
      <c r="E24" s="750"/>
      <c r="F24" s="35"/>
      <c r="G24" s="35"/>
      <c r="H24" s="35"/>
    </row>
    <row r="25" spans="1:8" ht="159.75" customHeight="1">
      <c r="A25" s="751" t="s">
        <v>523</v>
      </c>
      <c r="B25" s="1275"/>
      <c r="C25" s="1275"/>
      <c r="D25" s="1275"/>
      <c r="E25" s="1275"/>
    </row>
    <row r="26" spans="1:8" ht="26.1" customHeight="1">
      <c r="A26" s="37" t="s">
        <v>6</v>
      </c>
      <c r="B26" s="77" t="str">
        <f>'Attach 3(JV)'!B24</f>
        <v/>
      </c>
      <c r="C26" s="38" t="s">
        <v>4</v>
      </c>
      <c r="D26" s="272" t="str">
        <f>'Attach 3(JV)'!E24</f>
        <v/>
      </c>
    </row>
    <row r="27" spans="1:8" ht="26.1" customHeight="1">
      <c r="A27" s="37" t="s">
        <v>7</v>
      </c>
      <c r="B27" s="272" t="str">
        <f>'Attach 3(JV)'!B25</f>
        <v/>
      </c>
      <c r="C27" s="38" t="s">
        <v>5</v>
      </c>
      <c r="D27" s="272" t="str">
        <f>'Attach 3(JV)'!E25</f>
        <v/>
      </c>
    </row>
    <row r="28" spans="1:8" ht="219.75" customHeight="1">
      <c r="A28" s="751" t="s">
        <v>524</v>
      </c>
      <c r="B28" s="1275"/>
      <c r="C28" s="1275"/>
      <c r="D28" s="1275"/>
      <c r="E28" s="1275"/>
    </row>
    <row r="29" spans="1:8" ht="20.100000000000001" hidden="1" customHeight="1">
      <c r="A29" s="22" t="str">
        <f>A1</f>
        <v>Specification No. :CC/NT/W-TW/DOM/A04/25/06315</v>
      </c>
      <c r="B29" s="23"/>
      <c r="C29" s="23"/>
      <c r="D29" s="23"/>
      <c r="E29" s="24" t="str">
        <f>E1</f>
        <v xml:space="preserve">Attachment-11 </v>
      </c>
    </row>
    <row r="30" spans="1:8" ht="19.5" hidden="1" customHeight="1"/>
    <row r="31" spans="1:8" ht="48" hidden="1" customHeight="1">
      <c r="A31" s="1237" t="str">
        <f>A3</f>
        <v>Tower Package TW03 for Zing-Zingbar to Sissu portion of ±350 KV HVDC Pang-Kaithal Transmission Line associated with Transmission system for evacuation of RE power from renewable energy parks in Leh (5 GW Leh-Kaithal transmission corridor)</v>
      </c>
      <c r="B31" s="1237"/>
      <c r="C31" s="1237"/>
      <c r="D31" s="1237"/>
      <c r="E31" s="1237"/>
    </row>
    <row r="32" spans="1:8" ht="19.5" hidden="1" customHeight="1">
      <c r="A32" s="29"/>
    </row>
    <row r="33" spans="1:5" ht="19.5" hidden="1" customHeight="1">
      <c r="A33" s="762" t="s">
        <v>393</v>
      </c>
      <c r="B33" s="762"/>
      <c r="C33" s="762"/>
      <c r="D33" s="762"/>
      <c r="E33" s="762"/>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356</v>
      </c>
      <c r="B37" s="761" t="str">
        <f>'Attach 3(JV)'!B17:D17</f>
        <v/>
      </c>
      <c r="C37" s="761"/>
      <c r="D37" s="11" t="str">
        <f>D9</f>
        <v>Power Grid Corporation of India Ltd.,</v>
      </c>
    </row>
    <row r="38" spans="1:5" ht="19.5" hidden="1" customHeight="1">
      <c r="A38" s="12" t="s">
        <v>358</v>
      </c>
      <c r="B38" s="761" t="str">
        <f>'Attach 3(JV)'!B18:D18</f>
        <v/>
      </c>
      <c r="C38" s="761"/>
      <c r="D38" s="11" t="str">
        <f>D10</f>
        <v>"Saudamini", Plot No. 2, Sector 29</v>
      </c>
    </row>
    <row r="39" spans="1:5" ht="19.5" hidden="1" customHeight="1">
      <c r="B39" s="761" t="str">
        <f>'Attach 3(JV)'!B19:D19</f>
        <v/>
      </c>
      <c r="C39" s="761"/>
      <c r="D39" s="11" t="str">
        <f>D11</f>
        <v>Gurgaon (Haryana) - 122001</v>
      </c>
    </row>
    <row r="40" spans="1:5" ht="19.5" hidden="1" customHeight="1">
      <c r="A40" s="33"/>
      <c r="B40" s="761" t="str">
        <f>'Attach 3(JV)'!B20:D20</f>
        <v/>
      </c>
      <c r="C40" s="761"/>
      <c r="D40" s="11"/>
    </row>
    <row r="41" spans="1:5" ht="19.5" hidden="1" customHeight="1">
      <c r="A41" s="30" t="s">
        <v>350</v>
      </c>
    </row>
    <row r="42" spans="1:5" ht="19.5" hidden="1" customHeight="1">
      <c r="A42" s="33"/>
    </row>
    <row r="43" spans="1:5" ht="33.75" hidden="1" customHeight="1">
      <c r="A43" s="760" t="s">
        <v>394</v>
      </c>
      <c r="B43" s="760"/>
      <c r="C43" s="760"/>
      <c r="D43" s="760"/>
      <c r="E43" s="760"/>
    </row>
    <row r="44" spans="1:5" ht="19.5" hidden="1" customHeight="1">
      <c r="A44" s="33"/>
      <c r="B44" s="33"/>
      <c r="C44" s="33"/>
      <c r="D44" s="33"/>
      <c r="E44" s="33"/>
    </row>
    <row r="45" spans="1:5" ht="72" hidden="1" customHeight="1">
      <c r="A45" s="50" t="s">
        <v>354</v>
      </c>
      <c r="B45" s="1250" t="s">
        <v>115</v>
      </c>
      <c r="C45" s="1250"/>
      <c r="D45" s="50" t="s">
        <v>116</v>
      </c>
      <c r="E45" s="50" t="s">
        <v>117</v>
      </c>
    </row>
    <row r="46" spans="1:5" ht="25.5" hidden="1" customHeight="1">
      <c r="A46" s="105">
        <v>1</v>
      </c>
      <c r="B46" s="1276"/>
      <c r="C46" s="1276"/>
      <c r="D46" s="284"/>
      <c r="E46" s="284"/>
    </row>
    <row r="47" spans="1:5" ht="25.5" hidden="1" customHeight="1">
      <c r="A47" s="105">
        <v>2</v>
      </c>
      <c r="B47" s="1276"/>
      <c r="C47" s="1276"/>
      <c r="D47" s="284"/>
      <c r="E47" s="284"/>
    </row>
    <row r="48" spans="1:5" ht="25.5" hidden="1" customHeight="1">
      <c r="A48" s="105">
        <v>3</v>
      </c>
      <c r="B48" s="1276"/>
      <c r="C48" s="1276"/>
      <c r="D48" s="284"/>
      <c r="E48" s="284"/>
    </row>
    <row r="49" spans="1:5" ht="25.5" hidden="1" customHeight="1">
      <c r="A49" s="105">
        <v>4</v>
      </c>
      <c r="B49" s="1276"/>
      <c r="C49" s="1276"/>
      <c r="D49" s="284"/>
      <c r="E49" s="284"/>
    </row>
    <row r="50" spans="1:5" ht="25.5" hidden="1" customHeight="1">
      <c r="A50" s="105">
        <v>5</v>
      </c>
      <c r="B50" s="1276"/>
      <c r="C50" s="1276"/>
      <c r="D50" s="284"/>
      <c r="E50" s="284"/>
    </row>
    <row r="51" spans="1:5" ht="25.5" hidden="1" customHeight="1">
      <c r="A51" s="105">
        <v>6</v>
      </c>
      <c r="B51" s="1276"/>
      <c r="C51" s="1276"/>
      <c r="D51" s="284"/>
      <c r="E51" s="284"/>
    </row>
    <row r="52" spans="1:5" ht="27.95" hidden="1" customHeight="1">
      <c r="A52" s="33"/>
      <c r="B52" s="33"/>
      <c r="C52" s="33"/>
      <c r="D52" s="33"/>
      <c r="E52" s="33"/>
    </row>
    <row r="53" spans="1:5" ht="27.95" hidden="1" customHeight="1">
      <c r="A53" s="215"/>
      <c r="B53" s="215"/>
      <c r="C53" s="215"/>
      <c r="D53" s="215"/>
      <c r="E53" s="215"/>
    </row>
    <row r="54" spans="1:5" ht="27.95" hidden="1" customHeight="1">
      <c r="A54" s="215" t="s">
        <v>6</v>
      </c>
      <c r="B54" s="77" t="str">
        <f>B26</f>
        <v/>
      </c>
      <c r="C54" s="215" t="s">
        <v>4</v>
      </c>
      <c r="D54" s="215" t="str">
        <f>D26</f>
        <v/>
      </c>
      <c r="E54" s="215"/>
    </row>
    <row r="55" spans="1:5" ht="27.95" hidden="1" customHeight="1">
      <c r="A55" s="215" t="s">
        <v>7</v>
      </c>
      <c r="B55" s="215" t="str">
        <f>B27</f>
        <v/>
      </c>
      <c r="C55" s="215" t="s">
        <v>5</v>
      </c>
      <c r="D55" s="215" t="str">
        <f>D27</f>
        <v/>
      </c>
      <c r="E55" s="215"/>
    </row>
    <row r="56" spans="1:5" ht="27.95" hidden="1" customHeight="1">
      <c r="A56" s="215"/>
      <c r="B56" s="215"/>
      <c r="C56" s="215"/>
      <c r="D56" s="215"/>
      <c r="E56" s="215"/>
    </row>
    <row r="57" spans="1:5" ht="19.5" hidden="1" customHeight="1">
      <c r="A57" s="22" t="str">
        <f>A29</f>
        <v>Specification No. :CC/NT/W-TW/DOM/A04/25/06315</v>
      </c>
      <c r="B57" s="23"/>
      <c r="C57" s="23"/>
      <c r="D57" s="23"/>
      <c r="E57" s="24" t="str">
        <f>E29</f>
        <v xml:space="preserve">Attachment-11 </v>
      </c>
    </row>
    <row r="58" spans="1:5" ht="19.5" hidden="1" customHeight="1"/>
    <row r="59" spans="1:5" ht="48" hidden="1" customHeight="1">
      <c r="A59" s="1237" t="str">
        <f>A31</f>
        <v>Tower Package TW03 for Zing-Zingbar to Sissu portion of ±350 KV HVDC Pang-Kaithal Transmission Line associated with Transmission system for evacuation of RE power from renewable energy parks in Leh (5 GW Leh-Kaithal transmission corridor)</v>
      </c>
      <c r="B59" s="1237"/>
      <c r="C59" s="1237"/>
      <c r="D59" s="1237"/>
      <c r="E59" s="1237"/>
    </row>
    <row r="60" spans="1:5" ht="19.5" hidden="1" customHeight="1">
      <c r="A60" s="29"/>
    </row>
    <row r="61" spans="1:5" ht="19.5" hidden="1" customHeight="1">
      <c r="A61" s="762" t="s">
        <v>393</v>
      </c>
      <c r="B61" s="762"/>
      <c r="C61" s="762"/>
      <c r="D61" s="762"/>
      <c r="E61" s="762"/>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356</v>
      </c>
      <c r="B65" s="761" t="str">
        <f>'Attach 3(JV)'!E17</f>
        <v/>
      </c>
      <c r="C65" s="761"/>
      <c r="D65" s="11" t="str">
        <f>D9</f>
        <v>Power Grid Corporation of India Ltd.,</v>
      </c>
    </row>
    <row r="66" spans="1:5" ht="19.5" hidden="1" customHeight="1">
      <c r="A66" s="12" t="s">
        <v>358</v>
      </c>
      <c r="B66" s="761" t="str">
        <f>'Attach 3(JV)'!E18</f>
        <v/>
      </c>
      <c r="C66" s="761"/>
      <c r="D66" s="11" t="str">
        <f>D10</f>
        <v>"Saudamini", Plot No. 2, Sector 29</v>
      </c>
    </row>
    <row r="67" spans="1:5" ht="19.5" hidden="1" customHeight="1">
      <c r="B67" s="761" t="str">
        <f>'Attach 3(JV)'!E19</f>
        <v/>
      </c>
      <c r="C67" s="761"/>
      <c r="D67" s="11" t="str">
        <f>D11</f>
        <v>Gurgaon (Haryana) - 122001</v>
      </c>
    </row>
    <row r="68" spans="1:5" ht="19.5" hidden="1" customHeight="1">
      <c r="A68" s="33"/>
      <c r="B68" s="761" t="str">
        <f>'Attach 3(JV)'!E20</f>
        <v/>
      </c>
      <c r="C68" s="761"/>
      <c r="D68" s="11"/>
    </row>
    <row r="69" spans="1:5" ht="19.5" hidden="1" customHeight="1">
      <c r="A69" s="30" t="s">
        <v>350</v>
      </c>
    </row>
    <row r="70" spans="1:5" ht="19.5" hidden="1" customHeight="1">
      <c r="A70" s="33"/>
    </row>
    <row r="71" spans="1:5" ht="33.75" hidden="1" customHeight="1">
      <c r="A71" s="760" t="s">
        <v>394</v>
      </c>
      <c r="B71" s="760"/>
      <c r="C71" s="760"/>
      <c r="D71" s="760"/>
      <c r="E71" s="760"/>
    </row>
    <row r="72" spans="1:5" ht="19.5" hidden="1" customHeight="1">
      <c r="A72" s="33"/>
      <c r="B72" s="33"/>
      <c r="C72" s="33"/>
      <c r="D72" s="33"/>
      <c r="E72" s="33"/>
    </row>
    <row r="73" spans="1:5" ht="72" hidden="1" customHeight="1">
      <c r="A73" s="50" t="s">
        <v>354</v>
      </c>
      <c r="B73" s="1250" t="s">
        <v>115</v>
      </c>
      <c r="C73" s="1250"/>
      <c r="D73" s="50" t="s">
        <v>116</v>
      </c>
      <c r="E73" s="50" t="s">
        <v>117</v>
      </c>
    </row>
    <row r="74" spans="1:5" ht="25.5" hidden="1" customHeight="1">
      <c r="A74" s="105">
        <v>1</v>
      </c>
      <c r="B74" s="1276"/>
      <c r="C74" s="1276"/>
      <c r="D74" s="284"/>
      <c r="E74" s="284"/>
    </row>
    <row r="75" spans="1:5" ht="25.5" hidden="1" customHeight="1">
      <c r="A75" s="105">
        <v>2</v>
      </c>
      <c r="B75" s="1276"/>
      <c r="C75" s="1276"/>
      <c r="D75" s="284"/>
      <c r="E75" s="284"/>
    </row>
    <row r="76" spans="1:5" ht="25.5" hidden="1" customHeight="1">
      <c r="A76" s="105">
        <v>3</v>
      </c>
      <c r="B76" s="1276"/>
      <c r="C76" s="1276"/>
      <c r="D76" s="284"/>
      <c r="E76" s="284"/>
    </row>
    <row r="77" spans="1:5" ht="25.5" hidden="1" customHeight="1">
      <c r="A77" s="105">
        <v>4</v>
      </c>
      <c r="B77" s="1276"/>
      <c r="C77" s="1276"/>
      <c r="D77" s="284"/>
      <c r="E77" s="284"/>
    </row>
    <row r="78" spans="1:5" ht="25.5" hidden="1" customHeight="1">
      <c r="A78" s="105">
        <v>5</v>
      </c>
      <c r="B78" s="1276"/>
      <c r="C78" s="1276"/>
      <c r="D78" s="284"/>
      <c r="E78" s="284"/>
    </row>
    <row r="79" spans="1:5" ht="25.5" hidden="1" customHeight="1">
      <c r="A79" s="105">
        <v>6</v>
      </c>
      <c r="B79" s="1276"/>
      <c r="C79" s="1276"/>
      <c r="D79" s="284"/>
      <c r="E79" s="284"/>
    </row>
    <row r="80" spans="1:5" ht="19.5" hidden="1" customHeight="1">
      <c r="A80" s="33"/>
      <c r="B80" s="33"/>
      <c r="C80" s="33"/>
      <c r="D80" s="33"/>
      <c r="E80" s="33"/>
    </row>
    <row r="81" spans="1:5" ht="24.75" hidden="1" customHeight="1">
      <c r="A81" s="215"/>
      <c r="B81" s="215"/>
      <c r="C81" s="215"/>
      <c r="D81" s="215"/>
      <c r="E81" s="215"/>
    </row>
    <row r="82" spans="1:5" ht="24.75" hidden="1" customHeight="1">
      <c r="A82" s="215" t="s">
        <v>6</v>
      </c>
      <c r="B82" s="77" t="str">
        <f>B54</f>
        <v/>
      </c>
      <c r="C82" s="215" t="s">
        <v>4</v>
      </c>
      <c r="D82" s="215" t="str">
        <f>D54</f>
        <v/>
      </c>
      <c r="E82" s="215"/>
    </row>
    <row r="83" spans="1:5" ht="24.75" hidden="1" customHeight="1">
      <c r="A83" s="215" t="s">
        <v>7</v>
      </c>
      <c r="B83" s="215" t="str">
        <f>B55</f>
        <v/>
      </c>
      <c r="C83" s="215" t="s">
        <v>5</v>
      </c>
      <c r="D83" s="215" t="str">
        <f>D55</f>
        <v/>
      </c>
      <c r="E83" s="215"/>
    </row>
    <row r="84" spans="1:5" ht="24.75" hidden="1" customHeight="1">
      <c r="A84" s="215"/>
      <c r="B84" s="215"/>
      <c r="C84" s="215"/>
      <c r="D84" s="215"/>
      <c r="E84" s="215"/>
    </row>
    <row r="85" spans="1:5" ht="37.5" hidden="1" customHeight="1">
      <c r="A85" s="72"/>
      <c r="B85" s="72"/>
      <c r="C85" s="72"/>
      <c r="D85" s="72"/>
      <c r="E85" s="72"/>
    </row>
  </sheetData>
  <sheetProtection algorithmName="SHA-512" hashValue="USeHTpO2OEH+XRd/3qVtH26W6+6yM4sO3p3tjIsVG4bjqU7OgUUkBDs2zwcD+rAuGciQ6mww12aUV0W2mCczPA==" saltValue="G9dCYXSNKdjHHwUNrbwXfA==" spinCount="100000" sheet="1" formatColumns="0" formatRows="0" selectLockedCells="1"/>
  <customSheetViews>
    <customSheetView guid="{FADCBE67-C557-4BB1-9129-D4D2EFCC4742}"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8"/>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6"/>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8"/>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7518E083-431A-45D0-A3DD-DF0866826B90}" showPageBreaks="1" showGridLines="0" printArea="1" hiddenRows="1" view="pageBreakPreview" topLeftCell="A10">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24" priority="2" stopIfTrue="1">
      <formula>$Z$2&lt;2</formula>
    </cfRule>
  </conditionalFormatting>
  <conditionalFormatting sqref="B29:B53 A29:A56 C29:E56 B55:B56 B81 A81:A85 C81:E85 B83:B85">
    <cfRule type="expression" dxfId="23" priority="1" stopIfTrue="1">
      <formula>$Z$2&lt;1</formula>
    </cfRule>
  </conditionalFormatting>
  <pageMargins left="0.75" right="0.63" top="0.57999999999999996" bottom="0.6" header="0.34" footer="0.35"/>
  <pageSetup scale="95"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I158"/>
  <sheetViews>
    <sheetView showGridLines="0" view="pageBreakPreview" topLeftCell="A86" zoomScale="80" zoomScaleNormal="100" zoomScaleSheetLayoutView="80" workbookViewId="0">
      <selection activeCell="C87" sqref="C87"/>
    </sheetView>
  </sheetViews>
  <sheetFormatPr defaultColWidth="9.140625" defaultRowHeight="16.5"/>
  <cols>
    <col min="1" max="1" width="10.85546875" style="30" customWidth="1"/>
    <col min="2" max="2" width="26" style="30" customWidth="1"/>
    <col min="3" max="3" width="16" style="30" customWidth="1"/>
    <col min="4" max="4" width="39.28515625" style="30" customWidth="1"/>
    <col min="5" max="5" width="20.42578125" style="30" customWidth="1"/>
    <col min="6" max="6" width="9.140625" style="25"/>
    <col min="7" max="7" width="0" style="26" hidden="1" customWidth="1"/>
    <col min="8" max="8" width="14.7109375" style="26" hidden="1" customWidth="1"/>
    <col min="9" max="9" width="16.140625" style="26" hidden="1" customWidth="1"/>
    <col min="10" max="16384" width="9.140625" style="26"/>
  </cols>
  <sheetData>
    <row r="1" spans="1:7">
      <c r="A1" s="22" t="str">
        <f>Basic!A3&amp;Basic!B3</f>
        <v>Specification No. :CC/NT/W-TW/DOM/A04/25/06315</v>
      </c>
      <c r="B1" s="23"/>
      <c r="C1" s="23"/>
      <c r="D1" s="23"/>
      <c r="E1" s="41" t="str">
        <f>"Attachment-12 "</f>
        <v xml:space="preserve">Attachment-12 </v>
      </c>
    </row>
    <row r="3" spans="1:7" ht="104.2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row>
    <row r="4" spans="1:7" ht="20.100000000000001" customHeight="1">
      <c r="A4" s="29"/>
      <c r="F4" s="31"/>
      <c r="G4" s="10"/>
    </row>
    <row r="5" spans="1:7" ht="20.100000000000001" customHeight="1">
      <c r="A5" s="759" t="s">
        <v>395</v>
      </c>
      <c r="B5" s="759"/>
      <c r="C5" s="759"/>
      <c r="D5" s="759"/>
      <c r="E5" s="759"/>
      <c r="F5" s="31"/>
      <c r="G5" s="10"/>
    </row>
    <row r="6" spans="1:7" ht="20.100000000000001" customHeight="1">
      <c r="A6" s="33"/>
      <c r="F6" s="31"/>
      <c r="G6" s="10"/>
    </row>
    <row r="7" spans="1:7" ht="20.100000000000001" customHeight="1">
      <c r="A7" s="34" t="str">
        <f>'Attach 3(JV)'!A7</f>
        <v>Bidder’s Name and Address :</v>
      </c>
      <c r="D7" s="188" t="str">
        <f>'Attach 3(JV)'!E7</f>
        <v>To:</v>
      </c>
      <c r="F7" s="31"/>
      <c r="G7" s="10"/>
    </row>
    <row r="8" spans="1:7" ht="36" customHeight="1">
      <c r="A8" s="757" t="str">
        <f>'Attach 3(JV)'!A8</f>
        <v/>
      </c>
      <c r="B8" s="757"/>
      <c r="C8" s="757"/>
      <c r="D8" s="189" t="str">
        <f>'Attach 3(JV)'!E8</f>
        <v>Contract Services</v>
      </c>
      <c r="F8" s="31"/>
      <c r="G8" s="10"/>
    </row>
    <row r="9" spans="1:7" ht="20.100000000000001" customHeight="1">
      <c r="A9" s="12" t="s">
        <v>356</v>
      </c>
      <c r="B9" s="761" t="str">
        <f>'Attach 3(JV)'!B9</f>
        <v/>
      </c>
      <c r="C9" s="761"/>
      <c r="D9" s="189" t="str">
        <f>'Attach 3(JV)'!E9</f>
        <v>Power Grid Corporation of India Ltd.,</v>
      </c>
      <c r="F9" s="31"/>
      <c r="G9" s="10"/>
    </row>
    <row r="10" spans="1:7" ht="20.100000000000001" customHeight="1">
      <c r="A10" s="12" t="s">
        <v>358</v>
      </c>
      <c r="B10" s="761" t="str">
        <f>'Attach 3(JV)'!B10</f>
        <v/>
      </c>
      <c r="C10" s="761"/>
      <c r="D10" s="189" t="str">
        <f>'Attach 3(JV)'!E10</f>
        <v>"Saudamini", Plot No. 2, Sector 29</v>
      </c>
      <c r="F10" s="31"/>
      <c r="G10" s="10"/>
    </row>
    <row r="11" spans="1:7" ht="20.100000000000001" customHeight="1">
      <c r="B11" s="761" t="str">
        <f>'Attach 3(JV)'!B11</f>
        <v/>
      </c>
      <c r="C11" s="761"/>
      <c r="D11" s="189" t="str">
        <f>'Attach 3(JV)'!E11</f>
        <v>Gurgaon (Haryana) - 122001</v>
      </c>
    </row>
    <row r="12" spans="1:7" ht="20.100000000000001" customHeight="1">
      <c r="A12" s="33"/>
      <c r="B12" s="761" t="str">
        <f>'Attach 3(JV)'!B12</f>
        <v/>
      </c>
      <c r="C12" s="761"/>
      <c r="D12" s="144"/>
    </row>
    <row r="13" spans="1:7" ht="9.9499999999999993" customHeight="1">
      <c r="A13" s="33"/>
      <c r="B13" s="143"/>
      <c r="C13" s="143"/>
    </row>
    <row r="14" spans="1:7" ht="20.100000000000001" customHeight="1">
      <c r="A14" s="30" t="s">
        <v>350</v>
      </c>
    </row>
    <row r="15" spans="1:7" ht="9.9499999999999993" customHeight="1">
      <c r="A15" s="33"/>
    </row>
    <row r="16" spans="1:7" ht="115.5" customHeight="1">
      <c r="A16" s="76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Tower Package TW03 for Zing-Zingbar to Sissu portion of ±350 KV HVDC Pang-Kaithal Transmission Line associated with Transmission system for evacuation of RE power from renewable energy parks in Leh (5 GW Leh-Kaithal transmission corridor)The necessary documentary evidence are enclosed : </v>
      </c>
      <c r="B16" s="760"/>
      <c r="C16" s="760"/>
      <c r="D16" s="760"/>
      <c r="E16" s="760"/>
      <c r="F16" s="35"/>
    </row>
    <row r="17" spans="1:6" ht="39.75" customHeight="1">
      <c r="A17" s="47" t="s">
        <v>354</v>
      </c>
      <c r="B17" s="48" t="s">
        <v>750</v>
      </c>
      <c r="C17" s="47" t="s">
        <v>396</v>
      </c>
      <c r="D17" s="47" t="s">
        <v>397</v>
      </c>
      <c r="E17" s="47" t="s">
        <v>500</v>
      </c>
    </row>
    <row r="18" spans="1:6" ht="20.100000000000001" customHeight="1">
      <c r="A18" s="49">
        <v>1</v>
      </c>
      <c r="B18" s="49">
        <v>2</v>
      </c>
      <c r="C18" s="49">
        <v>3</v>
      </c>
      <c r="D18" s="49">
        <v>4</v>
      </c>
      <c r="E18" s="49">
        <v>5</v>
      </c>
    </row>
    <row r="19" spans="1:6" ht="21.95" customHeight="1">
      <c r="A19" s="572" t="s">
        <v>399</v>
      </c>
      <c r="B19" s="1277" t="s">
        <v>398</v>
      </c>
      <c r="C19" s="1278"/>
      <c r="D19" s="1278"/>
      <c r="E19" s="1279"/>
    </row>
    <row r="20" spans="1:6" ht="52.5" customHeight="1">
      <c r="A20" s="50" t="s">
        <v>538</v>
      </c>
      <c r="B20" s="51" t="s">
        <v>502</v>
      </c>
      <c r="C20" s="217"/>
      <c r="D20" s="51" t="s">
        <v>693</v>
      </c>
      <c r="E20" s="97"/>
    </row>
    <row r="21" spans="1:6" ht="54" customHeight="1">
      <c r="A21" s="50" t="s">
        <v>539</v>
      </c>
      <c r="B21" s="51" t="s">
        <v>14</v>
      </c>
      <c r="C21" s="217"/>
      <c r="D21" s="51" t="s">
        <v>400</v>
      </c>
      <c r="E21" s="97"/>
      <c r="F21" s="287"/>
    </row>
    <row r="22" spans="1:6" ht="120.75" customHeight="1">
      <c r="A22" s="53" t="s">
        <v>540</v>
      </c>
      <c r="B22" s="54" t="s">
        <v>13</v>
      </c>
      <c r="C22" s="217"/>
      <c r="D22" s="573" t="s">
        <v>707</v>
      </c>
      <c r="E22" s="97"/>
    </row>
    <row r="23" spans="1:6" ht="50.25" customHeight="1">
      <c r="A23" s="1280" t="s">
        <v>407</v>
      </c>
      <c r="B23" s="1281"/>
      <c r="C23" s="1281"/>
      <c r="D23" s="1281"/>
      <c r="E23" s="1282"/>
    </row>
    <row r="24" spans="1:6" ht="21.95" hidden="1" customHeight="1">
      <c r="A24" s="572" t="s">
        <v>399</v>
      </c>
      <c r="B24" s="1277" t="s">
        <v>725</v>
      </c>
      <c r="C24" s="1278"/>
      <c r="D24" s="1278"/>
      <c r="E24" s="1279"/>
    </row>
    <row r="25" spans="1:6" ht="52.5" hidden="1" customHeight="1">
      <c r="A25" s="50" t="s">
        <v>538</v>
      </c>
      <c r="B25" s="51" t="s">
        <v>502</v>
      </c>
      <c r="C25" s="217"/>
      <c r="D25" s="51" t="s">
        <v>693</v>
      </c>
      <c r="E25" s="97"/>
    </row>
    <row r="26" spans="1:6" ht="54" hidden="1" customHeight="1">
      <c r="A26" s="50" t="s">
        <v>539</v>
      </c>
      <c r="B26" s="51" t="s">
        <v>14</v>
      </c>
      <c r="C26" s="217"/>
      <c r="D26" s="51" t="s">
        <v>400</v>
      </c>
      <c r="E26" s="97"/>
      <c r="F26" s="287"/>
    </row>
    <row r="27" spans="1:6" ht="120.75" hidden="1" customHeight="1">
      <c r="A27" s="53" t="s">
        <v>540</v>
      </c>
      <c r="B27" s="54" t="s">
        <v>13</v>
      </c>
      <c r="C27" s="217"/>
      <c r="D27" s="573" t="s">
        <v>707</v>
      </c>
      <c r="E27" s="97"/>
    </row>
    <row r="28" spans="1:6" ht="50.25" hidden="1" customHeight="1">
      <c r="A28" s="1280" t="s">
        <v>407</v>
      </c>
      <c r="B28" s="1281"/>
      <c r="C28" s="1281"/>
      <c r="D28" s="1281"/>
      <c r="E28" s="1282"/>
    </row>
    <row r="29" spans="1:6" ht="30" customHeight="1">
      <c r="A29" s="572" t="s">
        <v>403</v>
      </c>
      <c r="B29" s="1277" t="s">
        <v>694</v>
      </c>
      <c r="C29" s="1278"/>
      <c r="D29" s="1278"/>
      <c r="E29" s="1279"/>
    </row>
    <row r="30" spans="1:6" ht="32.25" hidden="1" customHeight="1">
      <c r="A30" s="553" t="s">
        <v>695</v>
      </c>
      <c r="B30" s="554" t="s">
        <v>732</v>
      </c>
      <c r="C30" s="555"/>
      <c r="D30" s="555"/>
      <c r="E30" s="556"/>
    </row>
    <row r="31" spans="1:6" ht="105.75" hidden="1" customHeight="1">
      <c r="A31" s="50">
        <v>1</v>
      </c>
      <c r="B31" s="51" t="s">
        <v>726</v>
      </c>
      <c r="C31" s="337">
        <v>0.8</v>
      </c>
      <c r="D31" s="97" t="s">
        <v>727</v>
      </c>
      <c r="E31" s="97"/>
    </row>
    <row r="32" spans="1:6" ht="117" hidden="1" customHeight="1">
      <c r="A32" s="50">
        <v>2</v>
      </c>
      <c r="B32" s="51" t="s">
        <v>13</v>
      </c>
      <c r="C32" s="539">
        <v>0.05</v>
      </c>
      <c r="D32" s="51" t="s">
        <v>707</v>
      </c>
      <c r="E32" s="95"/>
    </row>
    <row r="33" spans="1:9" ht="32.25" hidden="1" customHeight="1">
      <c r="A33" s="553" t="s">
        <v>711</v>
      </c>
      <c r="B33" s="554" t="s">
        <v>733</v>
      </c>
      <c r="C33" s="555"/>
      <c r="D33" s="555"/>
      <c r="E33" s="556"/>
    </row>
    <row r="34" spans="1:9" ht="96" hidden="1" customHeight="1">
      <c r="A34" s="50">
        <v>1</v>
      </c>
      <c r="B34" s="51" t="s">
        <v>726</v>
      </c>
      <c r="C34" s="337">
        <v>0.65</v>
      </c>
      <c r="D34" s="97" t="s">
        <v>727</v>
      </c>
      <c r="E34" s="97"/>
    </row>
    <row r="35" spans="1:9" ht="48" hidden="1" customHeight="1">
      <c r="A35" s="50">
        <v>2</v>
      </c>
      <c r="B35" s="136"/>
      <c r="C35" s="583" t="s">
        <v>734</v>
      </c>
      <c r="D35" s="1290"/>
      <c r="E35" s="1291"/>
    </row>
    <row r="36" spans="1:9" ht="84.75" hidden="1" customHeight="1">
      <c r="A36" s="1292"/>
      <c r="B36" s="51" t="str">
        <f>IF(C35="OPTION-A",G37, I37)</f>
        <v>High Tensile Galvanised Steel wire, co-efficient b =</v>
      </c>
      <c r="C36" s="337">
        <f>IF(C35="OPTION-A",0.13,0.15)</f>
        <v>0.15</v>
      </c>
      <c r="D36" s="97"/>
      <c r="E36" s="97"/>
      <c r="F36" s="97"/>
      <c r="G36" s="584" t="b">
        <v>0</v>
      </c>
      <c r="H36" s="584" t="b">
        <v>0</v>
      </c>
    </row>
    <row r="37" spans="1:9" ht="42" hidden="1" customHeight="1">
      <c r="A37" s="1293"/>
      <c r="B37" s="54" t="str">
        <f>IF(C35="OPTION-A",H37,"")</f>
        <v/>
      </c>
      <c r="C37" s="585" t="str">
        <f>IF(C35="OPTION-A",0.02,"")</f>
        <v/>
      </c>
      <c r="D37" s="97"/>
      <c r="E37" s="97"/>
      <c r="F37" s="287"/>
      <c r="G37" s="586" t="s">
        <v>728</v>
      </c>
      <c r="H37" s="586" t="s">
        <v>729</v>
      </c>
      <c r="I37" s="586" t="s">
        <v>730</v>
      </c>
    </row>
    <row r="38" spans="1:9" ht="3" hidden="1" customHeight="1">
      <c r="A38" s="127"/>
      <c r="B38" s="587" t="str">
        <f>IF(G36=TRUE,G37,"")</f>
        <v/>
      </c>
      <c r="C38" s="588"/>
      <c r="D38" s="216"/>
      <c r="E38" s="589"/>
      <c r="G38" s="586" t="s">
        <v>731</v>
      </c>
    </row>
    <row r="39" spans="1:9" ht="117.75" hidden="1" customHeight="1">
      <c r="A39" s="50">
        <v>3</v>
      </c>
      <c r="B39" s="51" t="s">
        <v>13</v>
      </c>
      <c r="C39" s="337">
        <v>0.05</v>
      </c>
      <c r="D39" s="51" t="s">
        <v>707</v>
      </c>
      <c r="E39" s="95"/>
    </row>
    <row r="40" spans="1:9" ht="32.25" customHeight="1">
      <c r="A40" s="553" t="s">
        <v>695</v>
      </c>
      <c r="B40" s="554" t="s">
        <v>647</v>
      </c>
      <c r="C40" s="555"/>
      <c r="D40" s="555"/>
      <c r="E40" s="556"/>
    </row>
    <row r="41" spans="1:9" ht="30" customHeight="1">
      <c r="A41" s="50" t="s">
        <v>404</v>
      </c>
      <c r="B41" s="136" t="s">
        <v>648</v>
      </c>
      <c r="C41" s="55"/>
      <c r="D41" s="137"/>
      <c r="E41" s="56"/>
    </row>
    <row r="42" spans="1:9" ht="47.25" customHeight="1">
      <c r="A42" s="50" t="s">
        <v>399</v>
      </c>
      <c r="B42" s="51" t="s">
        <v>649</v>
      </c>
      <c r="C42" s="217"/>
      <c r="D42" s="51" t="s">
        <v>400</v>
      </c>
      <c r="E42" s="95"/>
    </row>
    <row r="43" spans="1:9" ht="54" customHeight="1">
      <c r="A43" s="50" t="s">
        <v>401</v>
      </c>
      <c r="B43" s="51" t="s">
        <v>650</v>
      </c>
      <c r="C43" s="217"/>
      <c r="D43" s="51" t="s">
        <v>400</v>
      </c>
      <c r="E43" s="95"/>
    </row>
    <row r="44" spans="1:9" ht="141" customHeight="1">
      <c r="A44" s="50" t="s">
        <v>402</v>
      </c>
      <c r="B44" s="51" t="s">
        <v>651</v>
      </c>
      <c r="C44" s="557"/>
      <c r="D44" s="51" t="s">
        <v>696</v>
      </c>
      <c r="E44" s="95"/>
    </row>
    <row r="45" spans="1:9" ht="123" customHeight="1">
      <c r="A45" s="53" t="s">
        <v>405</v>
      </c>
      <c r="B45" s="558" t="s">
        <v>653</v>
      </c>
      <c r="C45" s="217"/>
      <c r="D45" s="570" t="s">
        <v>708</v>
      </c>
      <c r="E45" s="571"/>
    </row>
    <row r="46" spans="1:9" ht="67.5" customHeight="1">
      <c r="A46" s="1280" t="s">
        <v>654</v>
      </c>
      <c r="B46" s="1281"/>
      <c r="C46" s="1283"/>
      <c r="D46" s="1281"/>
      <c r="E46" s="1282"/>
    </row>
    <row r="47" spans="1:9" ht="24" customHeight="1">
      <c r="A47" s="51"/>
      <c r="B47" s="51"/>
      <c r="C47" s="51"/>
      <c r="D47" s="51"/>
      <c r="E47" s="51"/>
    </row>
    <row r="48" spans="1:9" ht="24" customHeight="1">
      <c r="A48" s="553" t="s">
        <v>711</v>
      </c>
      <c r="B48" s="1284" t="s">
        <v>655</v>
      </c>
      <c r="C48" s="1285"/>
      <c r="D48" s="1285"/>
      <c r="E48" s="1286"/>
    </row>
    <row r="49" spans="1:5" ht="28.5" customHeight="1">
      <c r="A49" s="52" t="s">
        <v>760</v>
      </c>
      <c r="B49" s="96" t="s">
        <v>656</v>
      </c>
      <c r="C49" s="560"/>
      <c r="D49" s="560"/>
      <c r="E49" s="561"/>
    </row>
    <row r="50" spans="1:5" ht="24" customHeight="1">
      <c r="A50" s="50" t="s">
        <v>404</v>
      </c>
      <c r="B50" s="136" t="s">
        <v>648</v>
      </c>
      <c r="C50" s="55"/>
      <c r="D50" s="137"/>
      <c r="E50" s="56"/>
    </row>
    <row r="51" spans="1:5" ht="46.5" customHeight="1">
      <c r="A51" s="50" t="s">
        <v>399</v>
      </c>
      <c r="B51" s="51" t="s">
        <v>649</v>
      </c>
      <c r="C51" s="217"/>
      <c r="D51" s="51" t="s">
        <v>400</v>
      </c>
      <c r="E51" s="95"/>
    </row>
    <row r="52" spans="1:5" ht="177.75" customHeight="1">
      <c r="A52" s="50" t="s">
        <v>405</v>
      </c>
      <c r="B52" s="51" t="s">
        <v>653</v>
      </c>
      <c r="C52" s="217"/>
      <c r="D52" s="51" t="s">
        <v>709</v>
      </c>
      <c r="E52" s="95"/>
    </row>
    <row r="53" spans="1:5" ht="45" customHeight="1">
      <c r="A53" s="1280" t="s">
        <v>657</v>
      </c>
      <c r="B53" s="1281"/>
      <c r="C53" s="1281"/>
      <c r="D53" s="1281"/>
      <c r="E53" s="1282"/>
    </row>
    <row r="54" spans="1:5" ht="24" customHeight="1">
      <c r="A54" s="52" t="s">
        <v>761</v>
      </c>
      <c r="B54" s="96" t="s">
        <v>658</v>
      </c>
      <c r="C54" s="560"/>
      <c r="D54" s="560"/>
      <c r="E54" s="561"/>
    </row>
    <row r="55" spans="1:5" ht="24" customHeight="1">
      <c r="A55" s="50" t="s">
        <v>404</v>
      </c>
      <c r="B55" s="136" t="s">
        <v>648</v>
      </c>
      <c r="C55" s="55"/>
      <c r="D55" s="137"/>
      <c r="E55" s="56"/>
    </row>
    <row r="56" spans="1:5" ht="46.5" customHeight="1">
      <c r="A56" s="50" t="s">
        <v>399</v>
      </c>
      <c r="B56" s="51" t="s">
        <v>649</v>
      </c>
      <c r="C56" s="217"/>
      <c r="D56" s="51" t="s">
        <v>400</v>
      </c>
      <c r="E56" s="95"/>
    </row>
    <row r="57" spans="1:5" ht="177.75" customHeight="1">
      <c r="A57" s="50" t="s">
        <v>405</v>
      </c>
      <c r="B57" s="51" t="s">
        <v>653</v>
      </c>
      <c r="C57" s="217"/>
      <c r="D57" s="51" t="s">
        <v>709</v>
      </c>
      <c r="E57" s="95"/>
    </row>
    <row r="58" spans="1:5" ht="46.5" customHeight="1">
      <c r="A58" s="1280" t="s">
        <v>657</v>
      </c>
      <c r="B58" s="1281"/>
      <c r="C58" s="1281"/>
      <c r="D58" s="1281"/>
      <c r="E58" s="1282"/>
    </row>
    <row r="59" spans="1:5" ht="24" hidden="1" customHeight="1">
      <c r="A59" s="52" t="s">
        <v>697</v>
      </c>
      <c r="B59" s="96" t="s">
        <v>698</v>
      </c>
      <c r="C59" s="560"/>
      <c r="D59" s="560"/>
      <c r="E59" s="561"/>
    </row>
    <row r="60" spans="1:5" ht="24" hidden="1" customHeight="1">
      <c r="A60" s="50" t="s">
        <v>404</v>
      </c>
      <c r="B60" s="136" t="s">
        <v>648</v>
      </c>
      <c r="C60" s="55"/>
      <c r="D60" s="137"/>
      <c r="E60" s="56"/>
    </row>
    <row r="61" spans="1:5" ht="42.75" hidden="1" customHeight="1">
      <c r="A61" s="50" t="s">
        <v>399</v>
      </c>
      <c r="B61" s="51" t="s">
        <v>649</v>
      </c>
      <c r="C61" s="217"/>
      <c r="D61" s="51" t="s">
        <v>400</v>
      </c>
      <c r="E61" s="95"/>
    </row>
    <row r="62" spans="1:5" ht="73.5" hidden="1" customHeight="1">
      <c r="A62" s="50" t="s">
        <v>405</v>
      </c>
      <c r="B62" s="51" t="s">
        <v>653</v>
      </c>
      <c r="C62" s="543">
        <f>0.8-C61</f>
        <v>0.8</v>
      </c>
      <c r="D62" s="51" t="s">
        <v>406</v>
      </c>
      <c r="E62" s="95"/>
    </row>
    <row r="63" spans="1:5" ht="42" hidden="1" customHeight="1">
      <c r="A63" s="1287" t="s">
        <v>657</v>
      </c>
      <c r="B63" s="1288"/>
      <c r="C63" s="1288"/>
      <c r="D63" s="1288"/>
      <c r="E63" s="1289"/>
    </row>
    <row r="64" spans="1:5" ht="24" customHeight="1">
      <c r="A64" s="52" t="s">
        <v>762</v>
      </c>
      <c r="B64" s="96" t="s">
        <v>763</v>
      </c>
      <c r="C64" s="560"/>
      <c r="D64" s="560"/>
      <c r="E64" s="561"/>
    </row>
    <row r="65" spans="1:6" ht="24" customHeight="1">
      <c r="A65" s="50" t="s">
        <v>404</v>
      </c>
      <c r="B65" s="136" t="s">
        <v>648</v>
      </c>
      <c r="C65" s="55"/>
      <c r="D65" s="137"/>
      <c r="E65" s="56"/>
    </row>
    <row r="66" spans="1:6" ht="46.5" customHeight="1">
      <c r="A66" s="50" t="s">
        <v>399</v>
      </c>
      <c r="B66" s="51" t="s">
        <v>649</v>
      </c>
      <c r="C66" s="217"/>
      <c r="D66" s="51" t="s">
        <v>400</v>
      </c>
      <c r="E66" s="95"/>
    </row>
    <row r="67" spans="1:6" ht="177.75" customHeight="1">
      <c r="A67" s="50" t="s">
        <v>405</v>
      </c>
      <c r="B67" s="51" t="s">
        <v>653</v>
      </c>
      <c r="C67" s="217"/>
      <c r="D67" s="51" t="s">
        <v>709</v>
      </c>
      <c r="E67" s="95"/>
    </row>
    <row r="68" spans="1:6" ht="51" customHeight="1">
      <c r="A68" s="1280" t="s">
        <v>657</v>
      </c>
      <c r="B68" s="1281"/>
      <c r="C68" s="1281"/>
      <c r="D68" s="1281"/>
      <c r="E68" s="1282"/>
    </row>
    <row r="69" spans="1:6" ht="24" customHeight="1">
      <c r="A69" s="52" t="s">
        <v>764</v>
      </c>
      <c r="B69" s="96" t="s">
        <v>712</v>
      </c>
      <c r="C69" s="560"/>
      <c r="D69" s="560"/>
      <c r="E69" s="561"/>
    </row>
    <row r="70" spans="1:6" ht="24" customHeight="1">
      <c r="A70" s="50" t="s">
        <v>404</v>
      </c>
      <c r="B70" s="136" t="s">
        <v>648</v>
      </c>
      <c r="C70" s="55"/>
      <c r="D70" s="137"/>
      <c r="E70" s="56"/>
    </row>
    <row r="71" spans="1:6" ht="46.5" customHeight="1">
      <c r="A71" s="50" t="s">
        <v>399</v>
      </c>
      <c r="B71" s="51" t="s">
        <v>649</v>
      </c>
      <c r="C71" s="217"/>
      <c r="D71" s="51" t="s">
        <v>400</v>
      </c>
      <c r="E71" s="95"/>
    </row>
    <row r="72" spans="1:6" ht="177.75" customHeight="1">
      <c r="A72" s="50" t="s">
        <v>405</v>
      </c>
      <c r="B72" s="51" t="s">
        <v>653</v>
      </c>
      <c r="C72" s="217"/>
      <c r="D72" s="51" t="s">
        <v>709</v>
      </c>
      <c r="E72" s="95"/>
    </row>
    <row r="73" spans="1:6" ht="41.25" customHeight="1">
      <c r="A73" s="1280" t="s">
        <v>657</v>
      </c>
      <c r="B73" s="1281"/>
      <c r="C73" s="1281"/>
      <c r="D73" s="1281"/>
      <c r="E73" s="1282"/>
    </row>
    <row r="74" spans="1:6" ht="28.5" customHeight="1">
      <c r="A74" s="572" t="s">
        <v>678</v>
      </c>
      <c r="B74" s="1277" t="s">
        <v>758</v>
      </c>
      <c r="C74" s="1278"/>
      <c r="D74" s="1278"/>
      <c r="E74" s="1279"/>
    </row>
    <row r="75" spans="1:6" s="58" customFormat="1" ht="24" customHeight="1">
      <c r="A75" s="52" t="s">
        <v>404</v>
      </c>
      <c r="B75" s="597" t="s">
        <v>648</v>
      </c>
      <c r="C75" s="560"/>
      <c r="D75" s="598"/>
      <c r="E75" s="561"/>
      <c r="F75" s="57"/>
    </row>
    <row r="76" spans="1:6" s="58" customFormat="1" ht="81" customHeight="1">
      <c r="A76" s="52" t="s">
        <v>399</v>
      </c>
      <c r="B76" s="48" t="s">
        <v>765</v>
      </c>
      <c r="C76" s="600">
        <v>0.05</v>
      </c>
      <c r="D76" s="48" t="s">
        <v>756</v>
      </c>
      <c r="E76" s="601"/>
      <c r="F76" s="57"/>
    </row>
    <row r="77" spans="1:6" s="58" customFormat="1" ht="110.25" customHeight="1">
      <c r="A77" s="52" t="s">
        <v>711</v>
      </c>
      <c r="B77" s="48" t="s">
        <v>766</v>
      </c>
      <c r="C77" s="600">
        <v>0.53</v>
      </c>
      <c r="D77" s="602" t="s">
        <v>757</v>
      </c>
      <c r="E77" s="601"/>
      <c r="F77" s="57"/>
    </row>
    <row r="78" spans="1:6" s="58" customFormat="1" ht="177.75" customHeight="1">
      <c r="A78" s="52" t="s">
        <v>405</v>
      </c>
      <c r="B78" s="48" t="s">
        <v>653</v>
      </c>
      <c r="C78" s="600">
        <v>0.27</v>
      </c>
      <c r="D78" s="48" t="s">
        <v>709</v>
      </c>
      <c r="E78" s="601"/>
      <c r="F78" s="57"/>
    </row>
    <row r="79" spans="1:6" ht="15.75" customHeight="1">
      <c r="A79" s="52"/>
      <c r="B79" s="136"/>
      <c r="C79" s="137"/>
      <c r="D79" s="137"/>
      <c r="E79" s="596"/>
    </row>
    <row r="80" spans="1:6" ht="27.95" customHeight="1">
      <c r="A80" s="572" t="s">
        <v>754</v>
      </c>
      <c r="B80" s="1277" t="s">
        <v>660</v>
      </c>
      <c r="C80" s="1278"/>
      <c r="D80" s="1278"/>
      <c r="E80" s="1279"/>
    </row>
    <row r="81" spans="1:6" ht="62.25" customHeight="1">
      <c r="A81" s="52">
        <v>1</v>
      </c>
      <c r="B81" s="1300" t="s">
        <v>699</v>
      </c>
      <c r="C81" s="1301"/>
      <c r="D81" s="1301"/>
      <c r="E81" s="1302"/>
    </row>
    <row r="82" spans="1:6" ht="167.25" customHeight="1">
      <c r="A82" s="50" t="s">
        <v>399</v>
      </c>
      <c r="B82" s="51" t="s">
        <v>700</v>
      </c>
      <c r="C82" s="217"/>
      <c r="D82" s="51" t="s">
        <v>701</v>
      </c>
      <c r="E82" s="95"/>
    </row>
    <row r="83" spans="1:6" s="58" customFormat="1" ht="132.75" customHeight="1">
      <c r="A83" s="53" t="s">
        <v>664</v>
      </c>
      <c r="B83" s="537" t="s">
        <v>653</v>
      </c>
      <c r="C83" s="217"/>
      <c r="D83" s="54" t="s">
        <v>707</v>
      </c>
      <c r="E83" s="97"/>
      <c r="F83" s="57"/>
    </row>
    <row r="84" spans="1:6" s="58" customFormat="1" ht="54.75" customHeight="1">
      <c r="A84" s="1280" t="s">
        <v>665</v>
      </c>
      <c r="B84" s="1281"/>
      <c r="C84" s="1281"/>
      <c r="D84" s="1281"/>
      <c r="E84" s="1282"/>
      <c r="F84" s="57"/>
    </row>
    <row r="85" spans="1:6" ht="30" customHeight="1">
      <c r="A85" s="52">
        <v>2</v>
      </c>
      <c r="B85" s="96" t="s">
        <v>666</v>
      </c>
      <c r="C85" s="548"/>
      <c r="D85" s="548"/>
      <c r="E85" s="549"/>
    </row>
    <row r="86" spans="1:6" ht="155.25" customHeight="1">
      <c r="A86" s="50" t="s">
        <v>399</v>
      </c>
      <c r="B86" s="51" t="s">
        <v>700</v>
      </c>
      <c r="C86" s="217"/>
      <c r="D86" s="51" t="s">
        <v>702</v>
      </c>
      <c r="E86" s="95"/>
    </row>
    <row r="87" spans="1:6" ht="131.25" customHeight="1">
      <c r="A87" s="50" t="s">
        <v>664</v>
      </c>
      <c r="B87" s="537" t="s">
        <v>653</v>
      </c>
      <c r="C87" s="217"/>
      <c r="D87" s="54" t="s">
        <v>707</v>
      </c>
      <c r="E87" s="97"/>
    </row>
    <row r="88" spans="1:6" ht="147.75" customHeight="1">
      <c r="A88" s="53" t="s">
        <v>401</v>
      </c>
      <c r="B88" s="537" t="s">
        <v>667</v>
      </c>
      <c r="C88" s="217"/>
      <c r="D88" s="54" t="s">
        <v>696</v>
      </c>
      <c r="E88" s="97"/>
    </row>
    <row r="89" spans="1:6" ht="48.75" customHeight="1">
      <c r="A89" s="1280" t="s">
        <v>669</v>
      </c>
      <c r="B89" s="1281"/>
      <c r="C89" s="1281"/>
      <c r="D89" s="1281"/>
      <c r="E89" s="1282"/>
    </row>
    <row r="90" spans="1:6" ht="27" customHeight="1">
      <c r="A90" s="52">
        <v>3</v>
      </c>
      <c r="B90" s="96" t="s">
        <v>670</v>
      </c>
      <c r="C90" s="548"/>
      <c r="D90" s="548"/>
      <c r="E90" s="549"/>
    </row>
    <row r="91" spans="1:6" ht="156" customHeight="1">
      <c r="A91" s="50" t="s">
        <v>399</v>
      </c>
      <c r="B91" s="51" t="s">
        <v>700</v>
      </c>
      <c r="C91" s="217"/>
      <c r="D91" s="190" t="s">
        <v>702</v>
      </c>
      <c r="E91" s="95"/>
    </row>
    <row r="92" spans="1:6" ht="138.75" customHeight="1">
      <c r="A92" s="53" t="s">
        <v>664</v>
      </c>
      <c r="B92" s="537" t="s">
        <v>653</v>
      </c>
      <c r="C92" s="217"/>
      <c r="D92" s="54" t="s">
        <v>707</v>
      </c>
      <c r="E92" s="97"/>
    </row>
    <row r="93" spans="1:6" ht="140.25" customHeight="1">
      <c r="A93" s="50" t="s">
        <v>401</v>
      </c>
      <c r="B93" s="51" t="s">
        <v>703</v>
      </c>
      <c r="C93" s="217"/>
      <c r="D93" s="51" t="s">
        <v>704</v>
      </c>
      <c r="E93" s="95"/>
    </row>
    <row r="94" spans="1:6" ht="150.75" customHeight="1">
      <c r="A94" s="53" t="s">
        <v>402</v>
      </c>
      <c r="B94" s="54" t="s">
        <v>705</v>
      </c>
      <c r="C94" s="217"/>
      <c r="D94" s="54" t="s">
        <v>706</v>
      </c>
      <c r="E94" s="97"/>
    </row>
    <row r="95" spans="1:6" ht="58.5" customHeight="1">
      <c r="A95" s="1280" t="s">
        <v>675</v>
      </c>
      <c r="B95" s="1281"/>
      <c r="C95" s="1281"/>
      <c r="D95" s="1281"/>
      <c r="E95" s="1282"/>
    </row>
    <row r="96" spans="1:6" ht="62.25" hidden="1" customHeight="1">
      <c r="A96" s="52"/>
      <c r="B96" s="1300"/>
      <c r="C96" s="1301"/>
      <c r="D96" s="1301"/>
      <c r="E96" s="1302"/>
    </row>
    <row r="97" spans="1:6" ht="167.25" hidden="1" customHeight="1">
      <c r="A97" s="50"/>
      <c r="B97" s="51"/>
      <c r="C97" s="217"/>
      <c r="D97" s="51"/>
      <c r="E97" s="95"/>
    </row>
    <row r="98" spans="1:6" s="58" customFormat="1" ht="132.75" hidden="1" customHeight="1">
      <c r="A98" s="53"/>
      <c r="B98" s="537"/>
      <c r="C98" s="543"/>
      <c r="D98" s="54"/>
      <c r="E98" s="97"/>
      <c r="F98" s="57"/>
    </row>
    <row r="99" spans="1:6" s="58" customFormat="1" ht="54.75" hidden="1" customHeight="1">
      <c r="A99" s="1305"/>
      <c r="B99" s="1306"/>
      <c r="C99" s="1306"/>
      <c r="D99" s="1306"/>
      <c r="E99" s="1307"/>
      <c r="F99" s="57"/>
    </row>
    <row r="100" spans="1:6" ht="30" hidden="1" customHeight="1">
      <c r="A100" s="52"/>
      <c r="B100" s="96"/>
      <c r="C100" s="548"/>
      <c r="D100" s="548"/>
      <c r="E100" s="549"/>
    </row>
    <row r="101" spans="1:6" ht="155.25" hidden="1" customHeight="1">
      <c r="A101" s="50"/>
      <c r="B101" s="51"/>
      <c r="C101" s="217"/>
      <c r="D101" s="51"/>
      <c r="E101" s="95"/>
    </row>
    <row r="102" spans="1:6" ht="137.25" hidden="1" customHeight="1">
      <c r="A102" s="50"/>
      <c r="B102" s="537"/>
      <c r="C102" s="217"/>
      <c r="D102" s="54"/>
      <c r="E102" s="97"/>
    </row>
    <row r="103" spans="1:6" ht="147.75" hidden="1" customHeight="1">
      <c r="A103" s="53"/>
      <c r="B103" s="537"/>
      <c r="C103" s="543"/>
      <c r="D103" s="54"/>
      <c r="E103" s="97"/>
    </row>
    <row r="104" spans="1:6" ht="21.75" hidden="1" customHeight="1">
      <c r="A104" s="127"/>
      <c r="B104" s="559"/>
      <c r="C104" s="566"/>
      <c r="D104" s="216"/>
      <c r="E104" s="562"/>
    </row>
    <row r="105" spans="1:6" ht="48.75" hidden="1" customHeight="1">
      <c r="A105" s="1305"/>
      <c r="B105" s="1306"/>
      <c r="C105" s="1306"/>
      <c r="D105" s="1306"/>
      <c r="E105" s="1307"/>
    </row>
    <row r="106" spans="1:6" ht="27" hidden="1" customHeight="1">
      <c r="A106" s="52"/>
      <c r="B106" s="96"/>
      <c r="C106" s="548"/>
      <c r="D106" s="548"/>
      <c r="E106" s="549"/>
    </row>
    <row r="107" spans="1:6" ht="156" hidden="1" customHeight="1">
      <c r="A107" s="50"/>
      <c r="B107" s="51"/>
      <c r="C107" s="217"/>
      <c r="D107" s="190"/>
      <c r="E107" s="95"/>
    </row>
    <row r="108" spans="1:6" ht="138.75" hidden="1" customHeight="1">
      <c r="A108" s="53"/>
      <c r="B108" s="537"/>
      <c r="C108" s="217"/>
      <c r="D108" s="54"/>
      <c r="E108" s="97"/>
    </row>
    <row r="109" spans="1:6" ht="140.25" hidden="1" customHeight="1">
      <c r="A109" s="50"/>
      <c r="B109" s="51"/>
      <c r="C109" s="217"/>
      <c r="D109" s="51"/>
      <c r="E109" s="95"/>
    </row>
    <row r="110" spans="1:6" ht="150.75" hidden="1" customHeight="1">
      <c r="A110" s="53"/>
      <c r="B110" s="54"/>
      <c r="C110" s="543"/>
      <c r="D110" s="54"/>
      <c r="E110" s="97"/>
    </row>
    <row r="111" spans="1:6" ht="15" hidden="1" customHeight="1">
      <c r="A111" s="127"/>
      <c r="B111" s="216"/>
      <c r="C111" s="567"/>
      <c r="D111" s="216"/>
      <c r="E111" s="562"/>
    </row>
    <row r="112" spans="1:6" ht="58.5" hidden="1" customHeight="1">
      <c r="A112" s="1305"/>
      <c r="B112" s="1306"/>
      <c r="C112" s="1306"/>
      <c r="D112" s="1306"/>
      <c r="E112" s="1307"/>
    </row>
    <row r="113" spans="1:5" hidden="1">
      <c r="A113" s="52" t="s">
        <v>676</v>
      </c>
      <c r="B113" s="535" t="s">
        <v>647</v>
      </c>
      <c r="C113" s="532"/>
      <c r="D113" s="533"/>
      <c r="E113" s="534"/>
    </row>
    <row r="114" spans="1:5" hidden="1">
      <c r="A114" s="50" t="s">
        <v>404</v>
      </c>
      <c r="B114" s="136" t="s">
        <v>648</v>
      </c>
      <c r="C114" s="532"/>
      <c r="D114" s="533"/>
      <c r="E114" s="534"/>
    </row>
    <row r="115" spans="1:5" ht="33" hidden="1">
      <c r="A115" s="50" t="s">
        <v>538</v>
      </c>
      <c r="B115" s="51" t="s">
        <v>649</v>
      </c>
      <c r="C115" s="217"/>
      <c r="D115" s="51" t="s">
        <v>400</v>
      </c>
      <c r="E115" s="95"/>
    </row>
    <row r="116" spans="1:5" ht="33" hidden="1">
      <c r="A116" s="50" t="s">
        <v>558</v>
      </c>
      <c r="B116" s="51" t="s">
        <v>650</v>
      </c>
      <c r="C116" s="217"/>
      <c r="D116" s="51" t="s">
        <v>400</v>
      </c>
      <c r="E116" s="95"/>
    </row>
    <row r="117" spans="1:5" ht="115.5" hidden="1">
      <c r="A117" s="50" t="s">
        <v>559</v>
      </c>
      <c r="B117" s="51" t="s">
        <v>651</v>
      </c>
      <c r="C117" s="217"/>
      <c r="D117" s="536" t="s">
        <v>652</v>
      </c>
      <c r="E117" s="95"/>
    </row>
    <row r="118" spans="1:5" ht="101.25" hidden="1" customHeight="1">
      <c r="A118" s="53" t="s">
        <v>405</v>
      </c>
      <c r="B118" s="537" t="s">
        <v>653</v>
      </c>
      <c r="C118" s="337">
        <f>0.8-C117-C116-C115</f>
        <v>0.8</v>
      </c>
      <c r="D118" s="51" t="s">
        <v>406</v>
      </c>
      <c r="E118" s="538"/>
    </row>
    <row r="119" spans="1:5" ht="62.25" hidden="1" customHeight="1">
      <c r="A119" s="1294" t="s">
        <v>654</v>
      </c>
      <c r="B119" s="1295"/>
      <c r="C119" s="1295"/>
      <c r="D119" s="1295"/>
      <c r="E119" s="1295"/>
    </row>
    <row r="120" spans="1:5" ht="30" hidden="1" customHeight="1">
      <c r="A120" s="52" t="s">
        <v>677</v>
      </c>
      <c r="B120" s="1296" t="s">
        <v>655</v>
      </c>
      <c r="C120" s="1297"/>
      <c r="D120" s="1297"/>
      <c r="E120" s="1297"/>
    </row>
    <row r="121" spans="1:5" ht="29.25" hidden="1" customHeight="1">
      <c r="A121" s="52" t="s">
        <v>366</v>
      </c>
      <c r="B121" s="1296" t="s">
        <v>656</v>
      </c>
      <c r="C121" s="1297"/>
      <c r="D121" s="1297"/>
      <c r="E121" s="1297"/>
    </row>
    <row r="122" spans="1:5" ht="26.25" hidden="1" customHeight="1">
      <c r="A122" s="50" t="s">
        <v>404</v>
      </c>
      <c r="B122" s="136" t="s">
        <v>648</v>
      </c>
      <c r="C122" s="55"/>
      <c r="D122" s="137"/>
      <c r="E122" s="56"/>
    </row>
    <row r="123" spans="1:5" ht="50.25" hidden="1" customHeight="1">
      <c r="A123" s="50" t="s">
        <v>399</v>
      </c>
      <c r="B123" s="51" t="s">
        <v>649</v>
      </c>
      <c r="C123" s="217"/>
      <c r="D123" s="51" t="s">
        <v>400</v>
      </c>
      <c r="E123" s="95"/>
    </row>
    <row r="124" spans="1:5" ht="93" hidden="1" customHeight="1">
      <c r="A124" s="50" t="s">
        <v>405</v>
      </c>
      <c r="B124" s="51" t="s">
        <v>653</v>
      </c>
      <c r="C124" s="539">
        <f>0.8-C123</f>
        <v>0.8</v>
      </c>
      <c r="D124" s="51" t="s">
        <v>406</v>
      </c>
      <c r="E124" s="95"/>
    </row>
    <row r="125" spans="1:5" ht="60" hidden="1" customHeight="1">
      <c r="A125" s="1298" t="s">
        <v>657</v>
      </c>
      <c r="B125" s="1299"/>
      <c r="C125" s="1299"/>
      <c r="D125" s="1299"/>
      <c r="E125" s="1299"/>
    </row>
    <row r="126" spans="1:5" ht="34.5" hidden="1" customHeight="1">
      <c r="A126" s="52" t="s">
        <v>367</v>
      </c>
      <c r="B126" s="96" t="s">
        <v>658</v>
      </c>
      <c r="C126" s="540"/>
      <c r="D126" s="137"/>
      <c r="E126" s="541"/>
    </row>
    <row r="127" spans="1:5" ht="28.5" hidden="1" customHeight="1">
      <c r="A127" s="50" t="s">
        <v>404</v>
      </c>
      <c r="B127" s="136" t="s">
        <v>648</v>
      </c>
      <c r="C127" s="540"/>
      <c r="D127" s="137"/>
      <c r="E127" s="541"/>
    </row>
    <row r="128" spans="1:5" ht="47.25" hidden="1" customHeight="1">
      <c r="A128" s="50" t="s">
        <v>399</v>
      </c>
      <c r="B128" s="51" t="s">
        <v>649</v>
      </c>
      <c r="C128" s="217"/>
      <c r="D128" s="51" t="s">
        <v>400</v>
      </c>
      <c r="E128" s="95"/>
    </row>
    <row r="129" spans="1:5" ht="92.25" hidden="1" customHeight="1">
      <c r="A129" s="50" t="s">
        <v>405</v>
      </c>
      <c r="B129" s="51" t="s">
        <v>653</v>
      </c>
      <c r="C129" s="539">
        <f>0.8-C128</f>
        <v>0.8</v>
      </c>
      <c r="D129" s="51" t="s">
        <v>406</v>
      </c>
      <c r="E129" s="95"/>
    </row>
    <row r="130" spans="1:5" ht="36.75" hidden="1" customHeight="1">
      <c r="A130" s="1298" t="s">
        <v>657</v>
      </c>
      <c r="B130" s="1299"/>
      <c r="C130" s="1299"/>
      <c r="D130" s="1299"/>
      <c r="E130" s="1299"/>
    </row>
    <row r="131" spans="1:5" ht="26.25" hidden="1" customHeight="1">
      <c r="A131" s="52" t="s">
        <v>368</v>
      </c>
      <c r="B131" s="96" t="s">
        <v>659</v>
      </c>
      <c r="C131" s="540"/>
      <c r="D131" s="137"/>
      <c r="E131" s="541"/>
    </row>
    <row r="132" spans="1:5" ht="30.75" hidden="1" customHeight="1">
      <c r="A132" s="50" t="s">
        <v>404</v>
      </c>
      <c r="B132" s="136" t="s">
        <v>648</v>
      </c>
      <c r="C132" s="540"/>
      <c r="D132" s="137"/>
      <c r="E132" s="541"/>
    </row>
    <row r="133" spans="1:5" ht="38.25" hidden="1" customHeight="1">
      <c r="A133" s="50" t="s">
        <v>399</v>
      </c>
      <c r="B133" s="51" t="s">
        <v>649</v>
      </c>
      <c r="C133" s="217"/>
      <c r="D133" s="51" t="s">
        <v>400</v>
      </c>
      <c r="E133" s="95"/>
    </row>
    <row r="134" spans="1:5" ht="105" hidden="1" customHeight="1">
      <c r="A134" s="50" t="s">
        <v>405</v>
      </c>
      <c r="B134" s="51" t="s">
        <v>653</v>
      </c>
      <c r="C134" s="539">
        <f>0.8-C133</f>
        <v>0.8</v>
      </c>
      <c r="D134" s="51" t="s">
        <v>406</v>
      </c>
      <c r="E134" s="95"/>
    </row>
    <row r="135" spans="1:5" ht="47.25" hidden="1" customHeight="1">
      <c r="A135" s="1298" t="s">
        <v>657</v>
      </c>
      <c r="B135" s="1299"/>
      <c r="C135" s="1299"/>
      <c r="D135" s="1299"/>
      <c r="E135" s="1299"/>
    </row>
    <row r="136" spans="1:5" ht="47.25" hidden="1" customHeight="1">
      <c r="A136" s="551" t="s">
        <v>681</v>
      </c>
      <c r="B136" s="1304" t="s">
        <v>682</v>
      </c>
      <c r="C136" s="1304"/>
      <c r="D136" s="1304"/>
      <c r="E136" s="1304"/>
    </row>
    <row r="137" spans="1:5" ht="48" hidden="1" customHeight="1">
      <c r="A137" s="542" t="s">
        <v>678</v>
      </c>
      <c r="B137" s="1284" t="s">
        <v>660</v>
      </c>
      <c r="C137" s="1285"/>
      <c r="D137" s="1285"/>
      <c r="E137" s="1286"/>
    </row>
    <row r="138" spans="1:5" ht="60.75" hidden="1" customHeight="1">
      <c r="A138" s="52">
        <v>1</v>
      </c>
      <c r="B138" s="1300" t="s">
        <v>661</v>
      </c>
      <c r="C138" s="1301"/>
      <c r="D138" s="1301"/>
      <c r="E138" s="1302"/>
    </row>
    <row r="139" spans="1:5" ht="139.5" hidden="1" customHeight="1">
      <c r="A139" s="50" t="s">
        <v>399</v>
      </c>
      <c r="B139" s="51" t="s">
        <v>662</v>
      </c>
      <c r="C139" s="217"/>
      <c r="D139" s="51" t="s">
        <v>663</v>
      </c>
      <c r="E139" s="95"/>
    </row>
    <row r="140" spans="1:5" ht="30" hidden="1" customHeight="1">
      <c r="A140" s="53" t="s">
        <v>664</v>
      </c>
      <c r="B140" s="537" t="s">
        <v>653</v>
      </c>
      <c r="C140" s="543">
        <f>0.8-C139</f>
        <v>0.8</v>
      </c>
      <c r="D140" s="54" t="s">
        <v>406</v>
      </c>
      <c r="E140" s="97"/>
    </row>
    <row r="141" spans="1:5" ht="34.5" hidden="1" customHeight="1">
      <c r="A141" s="1298" t="s">
        <v>665</v>
      </c>
      <c r="B141" s="1299"/>
      <c r="C141" s="1299"/>
      <c r="D141" s="1299"/>
      <c r="E141" s="1303"/>
    </row>
    <row r="142" spans="1:5" ht="30" hidden="1" customHeight="1">
      <c r="A142" s="52">
        <v>2</v>
      </c>
      <c r="B142" s="96" t="s">
        <v>666</v>
      </c>
      <c r="C142" s="548"/>
      <c r="D142" s="548"/>
      <c r="E142" s="549"/>
    </row>
    <row r="143" spans="1:5" ht="162" hidden="1" customHeight="1">
      <c r="A143" s="50" t="s">
        <v>399</v>
      </c>
      <c r="B143" s="51" t="s">
        <v>662</v>
      </c>
      <c r="C143" s="217"/>
      <c r="D143" s="51" t="s">
        <v>663</v>
      </c>
      <c r="E143" s="95"/>
    </row>
    <row r="144" spans="1:5" ht="113.25" hidden="1" customHeight="1">
      <c r="A144" s="50" t="s">
        <v>664</v>
      </c>
      <c r="B144" s="537" t="s">
        <v>653</v>
      </c>
      <c r="C144" s="217"/>
      <c r="D144" s="54" t="s">
        <v>406</v>
      </c>
      <c r="E144" s="97"/>
    </row>
    <row r="145" spans="1:5" ht="181.5" hidden="1" customHeight="1">
      <c r="A145" s="53" t="s">
        <v>401</v>
      </c>
      <c r="B145" s="537" t="s">
        <v>667</v>
      </c>
      <c r="C145" s="543">
        <f>0.8-C144-C143</f>
        <v>0.8</v>
      </c>
      <c r="D145" s="54" t="s">
        <v>668</v>
      </c>
      <c r="E145" s="97"/>
    </row>
    <row r="146" spans="1:5" ht="37.5" hidden="1" customHeight="1">
      <c r="A146" s="1298" t="s">
        <v>669</v>
      </c>
      <c r="B146" s="1299"/>
      <c r="C146" s="1299"/>
      <c r="D146" s="1299"/>
      <c r="E146" s="1303"/>
    </row>
    <row r="147" spans="1:5" ht="30" hidden="1" customHeight="1">
      <c r="A147" s="52">
        <v>3</v>
      </c>
      <c r="B147" s="96" t="s">
        <v>670</v>
      </c>
      <c r="C147" s="548"/>
      <c r="D147" s="548"/>
      <c r="E147" s="549"/>
    </row>
    <row r="148" spans="1:5" ht="132" hidden="1">
      <c r="A148" s="50" t="s">
        <v>399</v>
      </c>
      <c r="B148" s="51" t="s">
        <v>662</v>
      </c>
      <c r="C148" s="217"/>
      <c r="D148" s="51" t="s">
        <v>663</v>
      </c>
      <c r="E148" s="95"/>
    </row>
    <row r="149" spans="1:5" ht="82.5" hidden="1">
      <c r="A149" s="53" t="s">
        <v>664</v>
      </c>
      <c r="B149" s="537" t="s">
        <v>653</v>
      </c>
      <c r="C149" s="217"/>
      <c r="D149" s="54" t="s">
        <v>406</v>
      </c>
      <c r="E149" s="97"/>
    </row>
    <row r="150" spans="1:5" ht="132" hidden="1">
      <c r="A150" s="50" t="s">
        <v>401</v>
      </c>
      <c r="B150" s="51" t="s">
        <v>671</v>
      </c>
      <c r="C150" s="217"/>
      <c r="D150" s="51" t="s">
        <v>672</v>
      </c>
      <c r="E150" s="95"/>
    </row>
    <row r="151" spans="1:5" ht="132" hidden="1">
      <c r="A151" s="53" t="s">
        <v>402</v>
      </c>
      <c r="B151" s="54" t="s">
        <v>673</v>
      </c>
      <c r="C151" s="543">
        <f>0.8-C149-C148-C150</f>
        <v>0.8</v>
      </c>
      <c r="D151" s="54" t="s">
        <v>674</v>
      </c>
      <c r="E151" s="97"/>
    </row>
    <row r="152" spans="1:5" ht="57.75" hidden="1" customHeight="1">
      <c r="A152" s="1287" t="s">
        <v>675</v>
      </c>
      <c r="B152" s="1288"/>
      <c r="C152" s="1288"/>
      <c r="D152" s="1288"/>
      <c r="E152" s="1289"/>
    </row>
    <row r="153" spans="1:5" ht="30" hidden="1" customHeight="1">
      <c r="A153" s="531"/>
      <c r="B153" s="544"/>
      <c r="C153" s="545"/>
      <c r="D153" s="546"/>
      <c r="E153" s="547"/>
    </row>
    <row r="154" spans="1:5" ht="234.75" customHeight="1">
      <c r="A154" s="1287" t="s">
        <v>486</v>
      </c>
      <c r="B154" s="1288"/>
      <c r="C154" s="1288"/>
      <c r="D154" s="1288"/>
      <c r="E154" s="1289"/>
    </row>
    <row r="155" spans="1:5" ht="24" customHeight="1">
      <c r="C155" s="37"/>
    </row>
    <row r="156" spans="1:5" ht="24" customHeight="1">
      <c r="A156" s="37" t="s">
        <v>6</v>
      </c>
      <c r="B156" s="204" t="str">
        <f>'Attach 3(JV)'!B24</f>
        <v/>
      </c>
      <c r="C156" s="37" t="s">
        <v>4</v>
      </c>
      <c r="D156" s="279" t="str">
        <f>'Attach 3(JV)'!E24</f>
        <v/>
      </c>
    </row>
    <row r="157" spans="1:5" ht="24" customHeight="1">
      <c r="A157" s="37" t="s">
        <v>7</v>
      </c>
      <c r="B157" s="279" t="str">
        <f>'Attach 3(JV)'!B25</f>
        <v/>
      </c>
      <c r="C157" s="37" t="s">
        <v>156</v>
      </c>
      <c r="D157" s="279" t="str">
        <f>'Attach 3(JV)'!E25</f>
        <v/>
      </c>
    </row>
    <row r="158" spans="1:5" ht="24" customHeight="1">
      <c r="A158" s="34"/>
      <c r="B158" s="34"/>
      <c r="C158" s="37"/>
      <c r="D158" s="38"/>
      <c r="E158" s="34"/>
    </row>
  </sheetData>
  <sheetProtection algorithmName="SHA-512" hashValue="VTvvJn9g+qRkGEVNCVXt0xCRKdIHgsRpzwqKf/52JzUt/GEnW5R6VjjnXdtoq6UeW9vdpU/4g692qCicr+8ifw==" saltValue="VfBusfYY4EXaU0RE3JYuxg==" spinCount="100000" sheet="1" formatCells="0" formatColumns="0" selectLockedCells="1"/>
  <customSheetViews>
    <customSheetView guid="{FADCBE67-C557-4BB1-9129-D4D2EFCC4742}"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1"/>
      <headerFooter alignWithMargins="0">
        <oddFooter>&amp;R&amp;"Book Antiqua,Bold"&amp;8 Page &amp;P of &amp;N</oddFooter>
      </headerFooter>
    </customSheetView>
    <customSheetView guid="{35C772BD-8F05-4A18-BEC8-6AF744E22539}" scale="80" showPageBreaks="1" showGridLines="0" printArea="1" hiddenRows="1" hiddenColumns="1" view="pageBreakPreview">
      <selection activeCell="E114" sqref="E114"/>
      <rowBreaks count="1" manualBreakCount="1">
        <brk id="139" max="4" man="1"/>
      </rowBreaks>
      <pageMargins left="1" right="0.47" top="0.36" bottom="0.48" header="0.28000000000000003" footer="0.23"/>
      <pageSetup scale="84" orientation="portrait" r:id="rId2"/>
      <headerFooter alignWithMargins="0">
        <oddFooter>&amp;R&amp;"Book Antiqua,Bold"&amp;8 Page &amp;P of &amp;N</oddFooter>
      </headerFooter>
    </customSheetView>
    <customSheetView guid="{FC200EB0-6614-47DB-96CE-7610471486D9}" showPageBreaks="1" showGridLines="0" printArea="1" hiddenRows="1" hiddenColumns="1" view="pageBreakPreview" topLeftCell="A98">
      <selection activeCell="C101" sqref="C101"/>
      <rowBreaks count="1" manualBreakCount="1">
        <brk id="126" max="4" man="1"/>
      </rowBreaks>
      <pageMargins left="1" right="0.47" top="0.36" bottom="0.48" header="0.28000000000000003" footer="0.23"/>
      <pageSetup scale="84" orientation="portrait" r:id="rId3"/>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4"/>
      <headerFooter alignWithMargins="0">
        <oddFooter>&amp;R&amp;"Book Antiqua,Bold"&amp;8 Page &amp;P of &amp;N</oddFooter>
      </headerFooter>
    </customSheetView>
    <customSheetView guid="{77353208-2D17-4D2E-ADE3-4F168F350B73}"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7" max="4" man="1"/>
      </rowBreaks>
      <pageMargins left="1" right="0.47" top="0.36" bottom="0.48" header="0.28000000000000003" footer="0.23"/>
      <pageSetup scale="88" orientation="portrait" r:id="rId5"/>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49">
      <selection activeCell="C30" sqref="C30"/>
      <rowBreaks count="6" manualBreakCount="6">
        <brk id="24" max="4" man="1"/>
        <brk id="25" max="4" man="1"/>
        <brk id="41" max="4" man="1"/>
        <brk id="56" max="4" man="1"/>
        <brk id="66" max="4" man="1"/>
        <brk id="72"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1"/>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6"/>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1"/>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2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32">
      <selection activeCell="E34" sqref="E34"/>
      <rowBreaks count="2" manualBreakCount="2">
        <brk id="24" max="4" man="1"/>
        <brk id="25" max="4" man="1"/>
      </rowBreaks>
      <pageMargins left="1" right="0.47" top="0.36" bottom="0.48" header="0.28000000000000003" footer="0.23"/>
      <pageSetup scale="90" orientation="portrait" r:id="rId29"/>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1">
      <selection activeCell="C21" sqref="C21"/>
      <rowBreaks count="2" manualBreakCount="2">
        <brk id="24" max="4" man="1"/>
        <brk id="25" max="4" man="1"/>
      </rowBreaks>
      <pageMargins left="1" right="0.47" top="0.36" bottom="0.48" header="0.28000000000000003" footer="0.23"/>
      <pageSetup scale="90" orientation="portrait" r:id="rId30"/>
      <headerFooter alignWithMargins="0">
        <oddFooter>&amp;R&amp;"Book Antiqua,Bold"&amp;8 Page &amp;P of &amp;N</oddFooter>
      </headerFooter>
    </customSheetView>
    <customSheetView guid="{B07CB001-8FAF-40AD-8AD5-A65A64B33B35}"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6" max="4" man="1"/>
      </rowBreaks>
      <pageMargins left="1" right="0.47" top="0.36" bottom="0.48" header="0.28000000000000003" footer="0.23"/>
      <pageSetup scale="88" orientation="portrait" r:id="rId31"/>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8">
      <selection activeCell="C21" sqref="C21"/>
      <rowBreaks count="9" manualBreakCount="9">
        <brk id="28" max="4" man="1"/>
        <brk id="41" max="4" man="1"/>
        <brk id="61" max="4" man="1"/>
        <brk id="75" max="4" man="1"/>
        <brk id="86" max="4" man="1"/>
        <brk id="99" max="4" man="1"/>
        <brk id="105" max="4" man="1"/>
        <brk id="121" max="4" man="1"/>
        <brk id="128" max="4" man="1"/>
      </rowBreaks>
      <pageMargins left="1" right="0.47" top="0.36" bottom="0.48" header="0.28000000000000003" footer="0.23"/>
      <pageSetup scale="84" orientation="portrait" r:id="rId3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6">
      <selection activeCell="E23" sqref="E23:E24"/>
      <rowBreaks count="10" manualBreakCount="10">
        <brk id="24" max="4" man="1"/>
        <brk id="39" max="4" man="1"/>
        <brk id="52" max="4" man="1"/>
        <brk id="67" max="4" man="1"/>
        <brk id="80" max="4" man="1"/>
        <brk id="92" max="4" man="1"/>
        <brk id="104" max="4" man="1"/>
        <brk id="105" max="4" man="1"/>
        <brk id="119" max="4" man="1"/>
        <brk id="128" max="4" man="1"/>
      </rowBreaks>
      <pageMargins left="1" right="0.47" top="0.36" bottom="0.48" header="0.28000000000000003" footer="0.23"/>
      <pageSetup scale="84" orientation="portrait" r:id="rId33"/>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34"/>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11">
      <selection activeCell="C113" sqref="C113"/>
      <rowBreaks count="1" manualBreakCount="1">
        <brk id="147" max="4" man="1"/>
      </rowBreaks>
      <pageMargins left="1" right="0.47" top="0.36" bottom="0.48" header="0.28000000000000003" footer="0.23"/>
      <pageSetup scale="84" orientation="portrait" r:id="rId35"/>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36"/>
      <headerFooter alignWithMargins="0">
        <oddFooter>&amp;R&amp;"Book Antiqua,Bold"&amp;8 Page &amp;P of &amp;N</oddFooter>
      </headerFooter>
    </customSheetView>
  </customSheetViews>
  <mergeCells count="45">
    <mergeCell ref="B80:E80"/>
    <mergeCell ref="A112:E112"/>
    <mergeCell ref="B96:E96"/>
    <mergeCell ref="A105:E105"/>
    <mergeCell ref="B81:E81"/>
    <mergeCell ref="A84:E84"/>
    <mergeCell ref="A89:E89"/>
    <mergeCell ref="A95:E95"/>
    <mergeCell ref="A99:E99"/>
    <mergeCell ref="A154:E154"/>
    <mergeCell ref="A119:E119"/>
    <mergeCell ref="B120:E120"/>
    <mergeCell ref="B121:E121"/>
    <mergeCell ref="A125:E125"/>
    <mergeCell ref="A152:E152"/>
    <mergeCell ref="A130:E130"/>
    <mergeCell ref="A135:E135"/>
    <mergeCell ref="B137:E137"/>
    <mergeCell ref="B138:E138"/>
    <mergeCell ref="A141:E141"/>
    <mergeCell ref="A146:E146"/>
    <mergeCell ref="B136:E136"/>
    <mergeCell ref="A46:E46"/>
    <mergeCell ref="B48:E48"/>
    <mergeCell ref="B74:E74"/>
    <mergeCell ref="A3:E3"/>
    <mergeCell ref="A5:E5"/>
    <mergeCell ref="B10:C10"/>
    <mergeCell ref="B11:C11"/>
    <mergeCell ref="A8:C8"/>
    <mergeCell ref="B9:C9"/>
    <mergeCell ref="A53:E53"/>
    <mergeCell ref="A58:E58"/>
    <mergeCell ref="A63:E63"/>
    <mergeCell ref="A68:E68"/>
    <mergeCell ref="D35:E35"/>
    <mergeCell ref="A36:A37"/>
    <mergeCell ref="A73:E73"/>
    <mergeCell ref="B12:C12"/>
    <mergeCell ref="A16:E16"/>
    <mergeCell ref="B19:E19"/>
    <mergeCell ref="A23:E23"/>
    <mergeCell ref="B29:E29"/>
    <mergeCell ref="A28:E28"/>
    <mergeCell ref="B24:E24"/>
  </mergeCells>
  <phoneticPr fontId="6" type="noConversion"/>
  <conditionalFormatting sqref="C32">
    <cfRule type="expression" dxfId="22" priority="1" stopIfTrue="1">
      <formula>OR($C$22=0,$C$23=0)</formula>
    </cfRule>
  </conditionalFormatting>
  <conditionalFormatting sqref="C62">
    <cfRule type="expression" dxfId="21" priority="11" stopIfTrue="1">
      <formula>$C$61=0</formula>
    </cfRule>
  </conditionalFormatting>
  <conditionalFormatting sqref="C98">
    <cfRule type="expression" dxfId="20" priority="21" stopIfTrue="1">
      <formula>#REF!=0</formula>
    </cfRule>
  </conditionalFormatting>
  <conditionalFormatting sqref="C103">
    <cfRule type="expression" dxfId="19" priority="18" stopIfTrue="1">
      <formula>#REF!=0</formula>
    </cfRule>
  </conditionalFormatting>
  <conditionalFormatting sqref="C104">
    <cfRule type="expression" dxfId="18" priority="20" stopIfTrue="1">
      <formula>OR(#REF!=0,#REF!=0)</formula>
    </cfRule>
  </conditionalFormatting>
  <conditionalFormatting sqref="C110">
    <cfRule type="expression" dxfId="17" priority="17" stopIfTrue="1">
      <formula>#REF!=0</formula>
    </cfRule>
  </conditionalFormatting>
  <conditionalFormatting sqref="C111">
    <cfRule type="expression" dxfId="16" priority="19" stopIfTrue="1">
      <formula>OR($C$98=0,$C$99=0,$C$100=0)</formula>
    </cfRule>
  </conditionalFormatting>
  <conditionalFormatting sqref="C124 C126:C127 C131:C132">
    <cfRule type="expression" dxfId="15" priority="38" stopIfTrue="1">
      <formula>$C$124=0</formula>
    </cfRule>
  </conditionalFormatting>
  <conditionalFormatting sqref="C129">
    <cfRule type="expression" dxfId="14" priority="37" stopIfTrue="1">
      <formula>$C$129=0</formula>
    </cfRule>
  </conditionalFormatting>
  <conditionalFormatting sqref="C134">
    <cfRule type="expression" dxfId="13" priority="36" stopIfTrue="1">
      <formula>$C$134=0</formula>
    </cfRule>
  </conditionalFormatting>
  <conditionalFormatting sqref="C140 C153">
    <cfRule type="expression" dxfId="12" priority="35" stopIfTrue="1">
      <formula>$C$156=0</formula>
    </cfRule>
  </conditionalFormatting>
  <conditionalFormatting sqref="C145">
    <cfRule type="expression" dxfId="11" priority="130" stopIfTrue="1">
      <formula>OR(#REF!=0,$C$153=0)</formula>
    </cfRule>
  </conditionalFormatting>
  <conditionalFormatting sqref="C151">
    <cfRule type="expression" dxfId="10" priority="131" stopIfTrue="1">
      <formula>OR(#REF!=0,$C$153=0,$C$154=0)</formula>
    </cfRule>
  </conditionalFormatting>
  <dataValidations count="19">
    <dataValidation type="list" allowBlank="1" showInputMessage="1" showErrorMessage="1" error="Enter between 0.51 and 0.57only" sqref="C20 C25" xr:uid="{00000000-0002-0000-1000-000000000000}">
      <formula1>"0.51,0.52,0.53,0.54,0.55,0.56,0.57"</formula1>
    </dataValidation>
    <dataValidation type="list" allowBlank="1" showInputMessage="1" showErrorMessage="1" error="Enter between 0.08 and 0.10 only" sqref="C21 C26" xr:uid="{00000000-0002-0000-1000-000001000000}">
      <formula1>"0.08,0.09,0.10"</formula1>
    </dataValidation>
    <dataValidation type="decimal" operator="equal" allowBlank="1" showInputMessage="1" showErrorMessage="1" prompt="ERROR" sqref="F21 F26 F37" xr:uid="{00000000-0002-0000-1000-000002000000}">
      <formula1>0.85</formula1>
    </dataValidation>
    <dataValidation type="list" allowBlank="1" showInputMessage="1" showErrorMessage="1" error="Enter between 0.18 to 0.22" sqref="C117 WVK44 IY44 SU44 ACQ44 AMM44 AWI44 BGE44 BQA44 BZW44 CJS44 CTO44 DDK44 DNG44 DXC44 EGY44 EQU44 FAQ44 FKM44 FUI44 GEE44 GOA44 GXW44 HHS44 HRO44 IBK44 ILG44 IVC44 JEY44 JOU44 JYQ44 KIM44 KSI44 LCE44 LMA44 LVW44 MFS44 MPO44 MZK44 NJG44 NTC44 OCY44 OMU44 OWQ44 PGM44 PQI44 QAE44 QKA44 QTW44 RDS44 RNO44 RXK44 SHG44 SRC44 TAY44 TKU44 TUQ44 UEM44 UOI44 UYE44 VIA44 VRW44 WBS44 WLO44 C44" xr:uid="{00000000-0002-0000-1000-000004000000}">
      <formula1>"0.18,0.19,0.20,0.21,0.22"</formula1>
    </dataValidation>
    <dataValidation type="list" allowBlank="1" showInputMessage="1" showErrorMessage="1" error="Enter between 0.4 to 0.6" sqref="C116 C43 IY43 SU43 ACQ43 AMM43 AWI43 BGE43 BQA43 BZW43 CJS43 CTO43 DDK43 DNG43 DXC43 EGY43 EQU43 FAQ43 FKM43 FUI43 GEE43 GOA43 GXW43 HHS43 HRO43 IBK43 ILG43 IVC43 JEY43 JOU43 JYQ43 KIM43 KSI43 LCE43 LMA43 LVW43 MFS43 MPO43 MZK43 NJG43 NTC43 OCY43 OMU43 OWQ43 PGM43 PQI43 QAE43 QKA43 QTW43 RDS43 RNO43 RXK43 SHG43 SRC43 TAY43 TKU43 TUQ43 UEM43 UOI43 UYE43 VIA43 VRW43 WBS43 WLO43 WVK43" xr:uid="{00000000-0002-0000-1000-000005000000}">
      <formula1>"0.04,0.05,0.06"</formula1>
    </dataValidation>
    <dataValidation type="list" allowBlank="1" showInputMessage="1" showErrorMessage="1" error="Enter between 0.35 to 0.45" sqref="C115 C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xr:uid="{00000000-0002-0000-1000-000006000000}">
      <formula1>"0.35,0.36,0.37,0.38,0.39,0.40,0.41,0.42,0.43,0.44,0.45"</formula1>
    </dataValidation>
    <dataValidation type="list" allowBlank="1" showInputMessage="1" showErrorMessage="1" error="Enter between 0.63 to 0.67" sqref="C123 C128 C133 IY66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C66 C51 C61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C56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C71 ACQ76:ACQ77 AMM76:AMM77 AWI76:AWI77 BGE76:BGE77 BQA76:BQA77 BZW76:BZW77 CJS76:CJS77 CTO76:CTO77 DDK76:DDK77 DNG76:DNG77 DXC76:DXC77 EGY76:EGY77 EQU76:EQU77 FAQ76:FAQ77 FKM76:FKM77 FUI76:FUI77 GEE76:GEE77 GOA76:GOA77 GXW76:GXW77 HHS76:HHS77 HRO76:HRO77 IBK76:IBK77 ILG76:ILG77 IVC76:IVC77 JEY76:JEY77 JOU76:JOU77 JYQ76:JYQ77 KIM76:KIM77 KSI76:KSI77 LCE76:LCE77 LMA76:LMA77 LVW76:LVW77 MFS76:MFS77 MPO76:MPO77 MZK76:MZK77 NJG76:NJG77 NTC76:NTC77 OCY76:OCY77 OMU76:OMU77 OWQ76:OWQ77 PGM76:PGM77 PQI76:PQI77 QAE76:QAE77 QKA76:QKA77 QTW76:QTW77 RDS76:RDS77 RNO76:RNO77 RXK76:RXK77 SHG76:SHG77 SRC76:SRC77 TAY76:TAY77 TKU76:TKU77 TUQ76:TUQ77 UEM76:UEM77 UOI76:UOI77 UYE76:UYE77 VIA76:VIA77 VRW76:VRW77 WBS76:WBS77 WLO76:WLO77 WVK76:WVK77 SU76:SU77 IY76:IY77" xr:uid="{00000000-0002-0000-1000-000007000000}">
      <formula1>"0.63,0.64,0.65,0.66,0.67"</formula1>
    </dataValidation>
    <dataValidation type="list" allowBlank="1" showInputMessage="1" showErrorMessage="1" error="Enter between 0.20 to 0.24" sqref="C139 C97 WVK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C82" xr:uid="{00000000-0002-0000-1000-000008000000}">
      <formula1>"0.20,0.21,0.22,0.23,0.24"</formula1>
    </dataValidation>
    <dataValidation type="list" allowBlank="1" showInputMessage="1" showErrorMessage="1" error="Enter between 0.09 to 0.11" sqref="C143 C149 C101 C108 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xr:uid="{00000000-0002-0000-1000-000009000000}">
      <formula1>"0.09,0.10,0.11"</formula1>
    </dataValidation>
    <dataValidation type="list" allowBlank="1" showInputMessage="1" showErrorMessage="1" error="Enter between 0.04 to 0.06" sqref="C144 C102 WVK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C87" xr:uid="{00000000-0002-0000-1000-00000A000000}">
      <formula1>"0.04,0.05,0.06"</formula1>
    </dataValidation>
    <dataValidation type="list" allowBlank="1" showInputMessage="1" showErrorMessage="1" error="Enter between 0.25 to 0.35" sqref="C150 C109 WVK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C93" xr:uid="{00000000-0002-0000-1000-00000B000000}">
      <formula1>"0.25,0.26,0.27,0.28,0.29,0.30,0.31,0.32,0.33,0.34,0.35"</formula1>
    </dataValidation>
    <dataValidation type="list" allowBlank="1" showInputMessage="1" showErrorMessage="1" error="Enter between 01.8 and 0.22" sqref="C148 C107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xr:uid="{00000000-0002-0000-1000-00000C000000}">
      <formula1>"0.18,0.19,0.20,0.21,0.22"</formula1>
    </dataValidation>
    <dataValidation type="list" allowBlank="1" showInputMessage="1" showErrorMessage="1" error="Enter between 0.08 and 0.10 only" sqref="C22 C27" xr:uid="{4A3D011E-B81E-4E10-B2B7-8321CCF18C57}">
      <formula1>"0.20,0.21,0.22,0.23,0.24"</formula1>
    </dataValidation>
    <dataValidation type="list" allowBlank="1" showInputMessage="1" showErrorMessage="1" error="Enter between 0.18 to 0.22" sqref="C45" xr:uid="{6BB45022-218A-4410-B18D-F9D38E66A27D}">
      <formula1>"0.13,0.14,0.15,0.16,0.17"</formula1>
    </dataValidation>
    <dataValidation type="list" allowBlank="1" showInputMessage="1" showErrorMessage="1" error="Enter between 0.63 to 0.67" sqref="C52 C57 C67 C72" xr:uid="{5789D54B-3A33-41D3-AC0C-2D54047519FF}">
      <formula1>"0.13,0.14,0.15,0.16,0.17"</formula1>
    </dataValidation>
    <dataValidation type="list" allowBlank="1" showInputMessage="1" showErrorMessage="1" error="Enter between 0.20 to 0.24" sqref="C83" xr:uid="{45A2E17E-14FB-4CF0-A17D-ABE4B430C23A}">
      <formula1>"0.56,0.57,0.58,0.59,0.60"</formula1>
    </dataValidation>
    <dataValidation type="list" allowBlank="1" showInputMessage="1" showErrorMessage="1" error="Enter between 0.04 to 0.06" sqref="C88" xr:uid="{9ED00573-B5DD-4AFA-B649-DFD131C96635}">
      <formula1>"0.63,0.64,0.65,0.66,0.67"</formula1>
    </dataValidation>
    <dataValidation type="list" allowBlank="1" showInputMessage="1" showErrorMessage="1" error="Enter between 0.25 to 0.35" sqref="C94" xr:uid="{7511CC97-BD6A-4B7E-8D70-647B65EE29C9}">
      <formula1>"0.18,0.19,0.20,0.21,0.22"</formula1>
    </dataValidation>
    <dataValidation type="list" allowBlank="1" showInputMessage="1" showErrorMessage="1" sqref="C35" xr:uid="{95E70801-44EF-4146-A7E0-E3981CC2EC92}">
      <formula1>"OPTION-A, OPTION-B"</formula1>
    </dataValidation>
  </dataValidations>
  <pageMargins left="1" right="0.47" top="0.36" bottom="0.48" header="0.28000000000000003" footer="0.23"/>
  <pageSetup scale="84" orientation="portrait" r:id="rId37"/>
  <headerFooter alignWithMargins="0">
    <oddFooter>&amp;R&amp;"Book Antiqua,Bold"&amp;8 Page &amp;P of &amp;N</oddFooter>
  </headerFooter>
  <rowBreaks count="1" manualBreakCount="1">
    <brk id="107" max="4" man="1"/>
  </rowBreaks>
  <drawing r:id="rId3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24" t="str">
        <f>"Attachment-13 "</f>
        <v xml:space="preserve">Attachment-13 </v>
      </c>
    </row>
    <row r="3" spans="1:9" ht="107.2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0</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757" t="str">
        <f>'Attach 3(JV)'!A8</f>
        <v/>
      </c>
      <c r="B8" s="757"/>
      <c r="C8" s="757"/>
      <c r="D8" s="757"/>
      <c r="E8" s="11" t="str">
        <f>'Attach 3(JV)'!E8</f>
        <v>Contract Services</v>
      </c>
      <c r="H8" s="31"/>
      <c r="I8" s="10"/>
    </row>
    <row r="9" spans="1:9" ht="20.100000000000001" customHeight="1">
      <c r="A9" s="12" t="s">
        <v>356</v>
      </c>
      <c r="B9" s="761" t="str">
        <f>'Attach 3(JV)'!B9</f>
        <v/>
      </c>
      <c r="C9" s="761"/>
      <c r="D9" s="761"/>
      <c r="E9" s="11" t="str">
        <f>'Attach 3(JV)'!E9</f>
        <v>Power Grid Corporation of India Ltd.,</v>
      </c>
      <c r="H9" s="31"/>
      <c r="I9" s="10"/>
    </row>
    <row r="10" spans="1:9" ht="20.100000000000001" customHeight="1">
      <c r="A10" s="12" t="s">
        <v>358</v>
      </c>
      <c r="B10" s="761" t="str">
        <f>'Attach 3(JV)'!B10</f>
        <v/>
      </c>
      <c r="C10" s="761"/>
      <c r="D10" s="761"/>
      <c r="E10" s="11" t="str">
        <f>'Attach 3(JV)'!E10</f>
        <v>"Saudamini", Plot No. 2, Sector 29</v>
      </c>
      <c r="H10" s="31"/>
      <c r="I10" s="10"/>
    </row>
    <row r="11" spans="1:9" ht="20.100000000000001" customHeight="1">
      <c r="B11" s="761" t="str">
        <f>'Attach 3(JV)'!B11</f>
        <v/>
      </c>
      <c r="C11" s="761"/>
      <c r="D11" s="761"/>
      <c r="E11" s="11" t="str">
        <f>'Attach 3(JV)'!E11</f>
        <v>Gurgaon (Haryana) - 122001</v>
      </c>
      <c r="G11" s="66" t="s">
        <v>468</v>
      </c>
    </row>
    <row r="12" spans="1:9" ht="20.100000000000001" customHeight="1">
      <c r="A12" s="33"/>
      <c r="B12" s="761" t="str">
        <f>'Attach 3(JV)'!B12</f>
        <v/>
      </c>
      <c r="C12" s="761"/>
      <c r="D12" s="761"/>
      <c r="E12" s="11"/>
    </row>
    <row r="13" spans="1:9" ht="20.100000000000001" customHeight="1">
      <c r="A13" s="33"/>
      <c r="B13" s="143"/>
      <c r="C13" s="143"/>
      <c r="D13" s="143"/>
      <c r="E13" s="26"/>
    </row>
    <row r="14" spans="1:9" ht="20.100000000000001" customHeight="1">
      <c r="A14" s="30" t="s">
        <v>350</v>
      </c>
    </row>
    <row r="15" spans="1:9" ht="20.100000000000001" customHeight="1">
      <c r="A15" s="33"/>
    </row>
    <row r="16" spans="1:9" ht="45" customHeight="1">
      <c r="A16" s="760" t="s">
        <v>1</v>
      </c>
      <c r="B16" s="760"/>
      <c r="C16" s="760"/>
      <c r="D16" s="760"/>
      <c r="E16" s="76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7" t="str">
        <f>'Attach 3(JV)'!B24</f>
        <v/>
      </c>
      <c r="C24" s="40"/>
      <c r="D24" s="38" t="s">
        <v>4</v>
      </c>
      <c r="E24" s="272" t="str">
        <f>'Attach 3(JV)'!E24</f>
        <v/>
      </c>
    </row>
    <row r="25" spans="1:5" ht="33" customHeight="1">
      <c r="A25" s="37" t="s">
        <v>7</v>
      </c>
      <c r="B25" s="272" t="str">
        <f>'Attach 3(JV)'!B25</f>
        <v/>
      </c>
      <c r="C25" s="40"/>
      <c r="D25" s="38" t="s">
        <v>5</v>
      </c>
      <c r="E25" s="27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PfBPEbMTyROrQ6mb9WqoeHbmdklGyNtU/2Rnlaon2yuEr6EGdb7SdmLfjVewH/GVWM94exH2n+cUhRh2V/uVhg==" saltValue="TZolXCyECcoS/57UK0GokA==" spinCount="100000" sheet="1" formatColumns="0" formatRows="0" selectLockedCells="1"/>
  <customSheetViews>
    <customSheetView guid="{FADCBE67-C557-4BB1-9129-D4D2EFCC4742}"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16" sqref="A16:E16"/>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24" t="str">
        <f>"Attachment-14 "</f>
        <v xml:space="preserve">Attachment-14 </v>
      </c>
    </row>
    <row r="3" spans="1:9" ht="123.7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424</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757" t="str">
        <f>'Attach 3(JV)'!A8</f>
        <v/>
      </c>
      <c r="B8" s="757"/>
      <c r="C8" s="757"/>
      <c r="D8" s="757"/>
      <c r="E8" s="11" t="str">
        <f>'Attach 3(JV)'!E8</f>
        <v>Contract Services</v>
      </c>
      <c r="H8" s="31"/>
      <c r="I8" s="10"/>
    </row>
    <row r="9" spans="1:9" ht="20.100000000000001" customHeight="1">
      <c r="A9" s="12" t="s">
        <v>356</v>
      </c>
      <c r="B9" s="761" t="str">
        <f>'Attach 3(JV)'!B9</f>
        <v/>
      </c>
      <c r="C9" s="761"/>
      <c r="D9" s="761"/>
      <c r="E9" s="11" t="str">
        <f>'Attach 3(JV)'!E9</f>
        <v>Power Grid Corporation of India Ltd.,</v>
      </c>
      <c r="H9" s="31"/>
      <c r="I9" s="10"/>
    </row>
    <row r="10" spans="1:9" ht="20.100000000000001" customHeight="1">
      <c r="A10" s="12" t="s">
        <v>358</v>
      </c>
      <c r="B10" s="761" t="str">
        <f>'Attach 3(JV)'!B10</f>
        <v/>
      </c>
      <c r="C10" s="761"/>
      <c r="D10" s="761"/>
      <c r="E10" s="11" t="str">
        <f>'Attach 3(JV)'!E10</f>
        <v>"Saudamini", Plot No. 2, Sector 29</v>
      </c>
      <c r="H10" s="31"/>
      <c r="I10" s="10"/>
    </row>
    <row r="11" spans="1:9" ht="20.100000000000001" customHeight="1">
      <c r="B11" s="761" t="str">
        <f>'Attach 3(JV)'!B11</f>
        <v/>
      </c>
      <c r="C11" s="761"/>
      <c r="D11" s="761"/>
      <c r="E11" s="11" t="str">
        <f>'Attach 3(JV)'!E11</f>
        <v>Gurgaon (Haryana) - 122001</v>
      </c>
    </row>
    <row r="12" spans="1:9" ht="20.100000000000001" customHeight="1">
      <c r="A12" s="33"/>
      <c r="B12" s="761" t="str">
        <f>'Attach 3(JV)'!B12</f>
        <v/>
      </c>
      <c r="C12" s="761"/>
      <c r="D12" s="761"/>
      <c r="E12" s="11"/>
    </row>
    <row r="13" spans="1:9" ht="20.100000000000001" customHeight="1">
      <c r="A13" s="33"/>
      <c r="B13" s="143"/>
      <c r="C13" s="143"/>
      <c r="D13" s="143"/>
      <c r="E13" s="26"/>
    </row>
    <row r="14" spans="1:9" ht="20.100000000000001" customHeight="1">
      <c r="A14" s="30" t="s">
        <v>350</v>
      </c>
    </row>
    <row r="15" spans="1:9" ht="20.100000000000001" customHeight="1">
      <c r="A15" s="33"/>
    </row>
    <row r="16" spans="1:9" ht="45" customHeight="1">
      <c r="A16" s="1308" t="s">
        <v>641</v>
      </c>
      <c r="B16" s="1308"/>
      <c r="C16" s="1308"/>
      <c r="D16" s="1308"/>
      <c r="E16" s="130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7" t="str">
        <f>'Attach 3(JV)'!B24</f>
        <v/>
      </c>
      <c r="C24" s="40"/>
      <c r="D24" s="38" t="s">
        <v>4</v>
      </c>
      <c r="E24" s="272" t="str">
        <f>'Attach 3(JV)'!E24</f>
        <v/>
      </c>
    </row>
    <row r="25" spans="1:5" ht="33" customHeight="1">
      <c r="A25" s="37" t="s">
        <v>7</v>
      </c>
      <c r="B25" s="272" t="str">
        <f>'Attach 3(JV)'!B25</f>
        <v/>
      </c>
      <c r="C25" s="40"/>
      <c r="D25" s="38" t="s">
        <v>5</v>
      </c>
      <c r="E25" s="27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8orZE8Oo0mmsqHN3YA+fBnD4RprXRIhoCoANXIlCy6N4/1+gl6mi4PzPQH0H7qYPo/p0/ZSyn6kzseBFA6PXkg==" saltValue="5YDKM2bB8yRBE7ndYWm8Rw==" spinCount="100000" sheet="1" formatColumns="0" formatRows="0" selectLockedCells="1"/>
  <customSheetViews>
    <customSheetView guid="{FADCBE67-C557-4BB1-9129-D4D2EFCC4742}" showPageBreaks="1" showGridLines="0" printArea="1" view="pageBreakPreview" topLeftCell="A10">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7"/>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2"/>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24"/>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2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26"/>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0"/>
      <headerFooter alignWithMargins="0">
        <oddFooter>&amp;R&amp;"Book Antiqua,Bold"&amp;8 Page &amp;P of &amp;N</oddFooter>
      </headerFooter>
    </customSheetView>
    <customSheetView guid="{7518E083-431A-45D0-A3DD-DF0866826B90}" showPageBreaks="1" showGridLines="0" printArea="1" view="pageBreakPreview" topLeftCell="A10">
      <selection activeCell="A5" sqref="A5:E5"/>
      <pageMargins left="0.75" right="0.63" top="0.57999999999999996" bottom="0.6" header="0.34" footer="0.35"/>
      <pageSetup scale="99" orientation="portrait" r:id="rId3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33" zoomScale="120" zoomScaleNormal="100" zoomScaleSheetLayoutView="12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99" customFormat="1" ht="32.1" customHeight="1">
      <c r="A1" s="1309" t="s">
        <v>685</v>
      </c>
      <c r="B1" s="1310"/>
      <c r="C1" s="1310"/>
      <c r="D1" s="1310"/>
      <c r="E1" s="1310"/>
      <c r="F1" s="1310"/>
      <c r="G1" s="1310"/>
      <c r="H1" s="1310"/>
      <c r="I1" s="1311"/>
    </row>
    <row r="2" spans="1:9" s="299" customFormat="1" ht="32.1" customHeight="1">
      <c r="A2" s="296" t="s">
        <v>477</v>
      </c>
      <c r="B2" s="1312" t="s">
        <v>478</v>
      </c>
      <c r="C2" s="1312"/>
      <c r="D2" s="1312"/>
      <c r="E2" s="1312"/>
      <c r="F2" s="1312"/>
      <c r="G2" s="1312"/>
      <c r="H2" s="1312"/>
      <c r="I2" s="1313"/>
    </row>
    <row r="3" spans="1:9" s="299" customFormat="1" ht="32.1" customHeight="1">
      <c r="A3" s="296" t="s">
        <v>479</v>
      </c>
      <c r="B3" s="1312" t="s">
        <v>480</v>
      </c>
      <c r="C3" s="1312"/>
      <c r="D3" s="1312"/>
      <c r="E3" s="1312"/>
      <c r="F3" s="1312"/>
      <c r="G3" s="1312"/>
      <c r="H3" s="1312"/>
      <c r="I3" s="1313"/>
    </row>
    <row r="4" spans="1:9" s="299" customFormat="1" ht="32.1" customHeight="1">
      <c r="A4" s="296" t="s">
        <v>481</v>
      </c>
      <c r="B4" s="1312" t="s">
        <v>482</v>
      </c>
      <c r="C4" s="1312"/>
      <c r="D4" s="1312"/>
      <c r="E4" s="1312"/>
      <c r="F4" s="1312"/>
      <c r="G4" s="1312"/>
      <c r="H4" s="1312"/>
      <c r="I4" s="1313"/>
    </row>
    <row r="5" spans="1:9" s="299" customFormat="1" ht="32.1" customHeight="1">
      <c r="A5" s="296" t="s">
        <v>483</v>
      </c>
      <c r="B5" s="1312" t="s">
        <v>484</v>
      </c>
      <c r="C5" s="1312"/>
      <c r="D5" s="1312"/>
      <c r="E5" s="1312"/>
      <c r="F5" s="1312"/>
      <c r="G5" s="1312"/>
      <c r="H5" s="1312"/>
      <c r="I5" s="1313"/>
    </row>
    <row r="6" spans="1:9" s="299" customFormat="1" ht="32.1" customHeight="1">
      <c r="A6" s="297" t="s">
        <v>485</v>
      </c>
      <c r="B6" s="1314" t="s">
        <v>688</v>
      </c>
      <c r="C6" s="1314"/>
      <c r="D6" s="1314"/>
      <c r="E6" s="1314"/>
      <c r="F6" s="1314"/>
      <c r="G6" s="1314"/>
      <c r="H6" s="1314"/>
      <c r="I6" s="1315"/>
    </row>
    <row r="7" spans="1:9" s="299" customFormat="1" ht="32.1" customHeight="1">
      <c r="A7" s="298"/>
      <c r="C7" s="298"/>
      <c r="D7" s="298"/>
      <c r="E7" s="298"/>
      <c r="F7" s="298"/>
      <c r="G7" s="298"/>
      <c r="H7" s="298"/>
      <c r="I7" s="298"/>
    </row>
    <row r="28" spans="1:10">
      <c r="A28" s="73"/>
      <c r="B28" s="73"/>
      <c r="C28" s="73"/>
      <c r="D28" s="73"/>
      <c r="E28" s="73"/>
      <c r="F28" s="73"/>
      <c r="G28" s="73"/>
      <c r="H28" s="73"/>
      <c r="I28" s="73"/>
      <c r="J28" s="73"/>
    </row>
    <row r="29" spans="1:10">
      <c r="A29" s="73"/>
      <c r="B29" s="73"/>
      <c r="C29" s="73"/>
      <c r="D29" s="73"/>
      <c r="E29" s="73"/>
      <c r="F29" s="73"/>
      <c r="G29" s="73"/>
      <c r="H29" s="73"/>
      <c r="I29" s="73"/>
      <c r="J29" s="73"/>
    </row>
    <row r="30" spans="1:10">
      <c r="A30" s="73"/>
      <c r="B30" s="73"/>
      <c r="C30" s="73"/>
      <c r="D30" s="73"/>
      <c r="E30" s="73"/>
      <c r="F30" s="73"/>
      <c r="G30" s="73"/>
      <c r="H30" s="73"/>
      <c r="I30" s="73"/>
      <c r="J30" s="73"/>
    </row>
    <row r="31" spans="1:10" ht="18.75">
      <c r="A31" s="1320" t="s">
        <v>413</v>
      </c>
      <c r="B31" s="1320"/>
      <c r="C31" s="1320"/>
      <c r="D31" s="1320"/>
      <c r="E31" s="1320"/>
      <c r="F31" s="1320"/>
      <c r="G31" s="1320"/>
      <c r="H31" s="1320"/>
      <c r="I31" s="1320"/>
      <c r="J31" s="73"/>
    </row>
    <row r="32" spans="1:10" ht="15.75">
      <c r="A32" s="1316" t="s">
        <v>414</v>
      </c>
      <c r="B32" s="1316"/>
      <c r="C32" s="1316"/>
      <c r="D32" s="1316"/>
      <c r="E32" s="1316"/>
      <c r="F32" s="1316"/>
      <c r="G32" s="1316"/>
      <c r="H32" s="1316"/>
      <c r="I32" s="1316"/>
      <c r="J32" s="73"/>
    </row>
    <row r="33" spans="1:10" ht="18.75">
      <c r="A33" s="1319" t="s">
        <v>415</v>
      </c>
      <c r="B33" s="1319"/>
      <c r="C33" s="1319"/>
      <c r="D33" s="1319"/>
      <c r="E33" s="1319"/>
      <c r="F33" s="1319"/>
      <c r="G33" s="1319"/>
      <c r="H33" s="1319"/>
      <c r="I33" s="1319"/>
      <c r="J33" s="73"/>
    </row>
    <row r="34" spans="1:10" ht="36" customHeight="1">
      <c r="A34" s="1321" t="s">
        <v>416</v>
      </c>
      <c r="B34" s="1321"/>
      <c r="C34" s="1321"/>
      <c r="D34" s="1321"/>
      <c r="E34" s="1321"/>
      <c r="F34" s="1321"/>
      <c r="G34" s="1321"/>
      <c r="H34" s="1321"/>
      <c r="I34" s="1321"/>
      <c r="J34" s="73"/>
    </row>
    <row r="35" spans="1:10" ht="18.75">
      <c r="A35" s="1319" t="s">
        <v>417</v>
      </c>
      <c r="B35" s="1319"/>
      <c r="C35" s="1319"/>
      <c r="D35" s="1319"/>
      <c r="E35" s="1319"/>
      <c r="F35" s="1319"/>
      <c r="G35" s="1319"/>
      <c r="H35" s="1319"/>
      <c r="I35" s="1319"/>
      <c r="J35" s="73"/>
    </row>
    <row r="36" spans="1:10" ht="15.75">
      <c r="A36" s="1316" t="s">
        <v>418</v>
      </c>
      <c r="B36" s="1316"/>
      <c r="C36" s="1316"/>
      <c r="D36" s="1316"/>
      <c r="E36" s="1316"/>
      <c r="F36" s="1316"/>
      <c r="G36" s="1316"/>
      <c r="H36" s="1316"/>
      <c r="I36" s="1316"/>
      <c r="J36" s="73"/>
    </row>
    <row r="37" spans="1:10" ht="15.75">
      <c r="A37" s="1316">
        <f>'Names of Bidder'!D13</f>
        <v>0</v>
      </c>
      <c r="B37" s="1316"/>
      <c r="C37" s="1316"/>
      <c r="D37" s="1316"/>
      <c r="E37" s="1316"/>
      <c r="F37" s="1316"/>
      <c r="G37" s="1316"/>
      <c r="H37" s="1316"/>
      <c r="I37" s="1316"/>
      <c r="J37" s="73"/>
    </row>
    <row r="38" spans="1:10" ht="36.75" customHeight="1">
      <c r="A38" s="1318" t="str">
        <f>" having its Registered Office at " &amp; 'Names of Bidder'!D14 &amp; " " &amp; 'Names of Bidder'!D15 &amp; " " &amp; 'Names of Bidder'!D16</f>
        <v xml:space="preserve"> having its Registered Office at   </v>
      </c>
      <c r="B38" s="1318"/>
      <c r="C38" s="1318"/>
      <c r="D38" s="1318"/>
      <c r="E38" s="1318"/>
      <c r="F38" s="1318"/>
      <c r="G38" s="1318"/>
      <c r="H38" s="1318"/>
      <c r="I38" s="1318"/>
      <c r="J38" s="73"/>
    </row>
    <row r="39" spans="1:10" ht="15.75">
      <c r="A39" s="1316" t="str">
        <f>IF('Names of Bidder'!D9 = "Sole Bidder", " ", " and ")</f>
        <v xml:space="preserve"> </v>
      </c>
      <c r="B39" s="1316"/>
      <c r="C39" s="1316"/>
      <c r="D39" s="1316"/>
      <c r="E39" s="1316"/>
      <c r="F39" s="1316"/>
      <c r="G39" s="1316"/>
      <c r="H39" s="1316"/>
      <c r="I39" s="1316"/>
      <c r="J39" s="73"/>
    </row>
    <row r="40" spans="1:10" ht="17.25" customHeight="1">
      <c r="A40" s="1318" t="str">
        <f>IF('Names of Bidder'!D9= "Sole Bidder", "", IF('Names of Bidder'!D10=1,'Names of Bidder'!D18,IF('Names of Bidder'!D10="2 or More",'Names of Bidder'!D18&amp;" &amp; "&amp;'Names of Bidder'!D23,"")))</f>
        <v/>
      </c>
      <c r="B40" s="1318"/>
      <c r="C40" s="1318"/>
      <c r="D40" s="1318"/>
      <c r="E40" s="1318"/>
      <c r="F40" s="1318"/>
      <c r="G40" s="1318"/>
      <c r="H40" s="1318"/>
      <c r="I40" s="1318"/>
      <c r="J40" s="73"/>
    </row>
    <row r="41" spans="1:10" ht="39" customHeight="1">
      <c r="A41" s="1318"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1318"/>
      <c r="C41" s="1318"/>
      <c r="D41" s="1318"/>
      <c r="E41" s="1318"/>
      <c r="F41" s="1318"/>
      <c r="G41" s="1318"/>
      <c r="H41" s="1318"/>
      <c r="I41" s="1318"/>
      <c r="J41" s="73"/>
    </row>
    <row r="42" spans="1:10" ht="15.75">
      <c r="A42" s="1316" t="s">
        <v>419</v>
      </c>
      <c r="B42" s="1316"/>
      <c r="C42" s="1316"/>
      <c r="D42" s="1316"/>
      <c r="E42" s="1316"/>
      <c r="F42" s="1316"/>
      <c r="G42" s="1316"/>
      <c r="H42" s="1316"/>
      <c r="I42" s="1316"/>
      <c r="J42" s="73"/>
    </row>
    <row r="43" spans="1:10" ht="18.75">
      <c r="A43" s="1319" t="s">
        <v>420</v>
      </c>
      <c r="B43" s="1319"/>
      <c r="C43" s="1319"/>
      <c r="D43" s="1319"/>
      <c r="E43" s="1319"/>
      <c r="F43" s="1319"/>
      <c r="G43" s="1319"/>
      <c r="H43" s="1319"/>
      <c r="I43" s="1319"/>
      <c r="J43" s="73"/>
    </row>
    <row r="44" spans="1:10" ht="18.75">
      <c r="A44" s="1319" t="s">
        <v>421</v>
      </c>
      <c r="B44" s="1319"/>
      <c r="C44" s="1319"/>
      <c r="D44" s="1319"/>
      <c r="E44" s="1319"/>
      <c r="F44" s="1319"/>
      <c r="G44" s="1319"/>
      <c r="H44" s="1319"/>
      <c r="I44" s="1319"/>
      <c r="J44" s="73"/>
    </row>
    <row r="45" spans="1:10" ht="139.5" customHeight="1">
      <c r="A45" s="1317" t="str">
        <f>"POWERGRID intends to award, under laid-down organisational procedures, contract(s) for " &amp; Basic!B1</f>
        <v>POWERGRID intends to award, under laid-down organisational procedures, contract(s) for Tower Package TW03 for Zing-Zingbar to Sissu portion of ±350 KV HVDC Pang-Kaithal Transmission Line associated with Transmission system for evacuation of RE power from renewable energy parks in Leh (5 GW Leh-Kaithal transmission corridor)</v>
      </c>
      <c r="B45" s="1317"/>
      <c r="C45" s="1317"/>
      <c r="D45" s="1317"/>
      <c r="E45" s="1317"/>
      <c r="F45" s="1317"/>
      <c r="G45" s="1317"/>
      <c r="H45" s="1317"/>
      <c r="I45" s="1317"/>
      <c r="J45" s="73"/>
    </row>
    <row r="46" spans="1:10" ht="16.5" customHeight="1">
      <c r="A46" s="257"/>
      <c r="B46" s="259"/>
      <c r="C46" s="259"/>
      <c r="D46" s="259"/>
      <c r="E46" s="259"/>
      <c r="F46" s="257"/>
      <c r="G46" s="259"/>
      <c r="H46" s="259"/>
      <c r="I46" s="259"/>
      <c r="J46" s="73"/>
    </row>
    <row r="47" spans="1:10" ht="21" customHeight="1">
      <c r="A47" s="1213" t="s">
        <v>422</v>
      </c>
      <c r="B47" s="1213"/>
      <c r="C47" s="1213"/>
      <c r="D47" s="1213"/>
      <c r="E47" s="1323" t="s">
        <v>422</v>
      </c>
      <c r="F47" s="1323"/>
      <c r="G47" s="1323"/>
      <c r="H47" s="1323"/>
      <c r="I47" s="1323"/>
      <c r="J47" s="73"/>
    </row>
    <row r="48" spans="1:10" ht="33" customHeight="1">
      <c r="A48" s="1324" t="s">
        <v>488</v>
      </c>
      <c r="B48" s="1324"/>
      <c r="C48" s="1324"/>
      <c r="D48" s="1324"/>
      <c r="E48" s="1325" t="str">
        <f>"(For &amp; On behalf of "&amp;'Attach-3 (QR)'!A8</f>
        <v xml:space="preserve">(For &amp; On behalf of </v>
      </c>
      <c r="F48" s="1325"/>
      <c r="G48" s="1325"/>
      <c r="H48" s="1325"/>
      <c r="I48" s="1325"/>
      <c r="J48" s="73"/>
    </row>
    <row r="49" spans="1:10" ht="31.5" customHeight="1">
      <c r="A49" s="260" t="s">
        <v>424</v>
      </c>
      <c r="B49" s="260"/>
      <c r="C49" s="260"/>
      <c r="D49" s="260"/>
      <c r="E49" s="260"/>
      <c r="F49" s="260"/>
      <c r="G49" s="260"/>
      <c r="H49" s="260"/>
      <c r="I49" s="261" t="s">
        <v>425</v>
      </c>
      <c r="J49" s="73"/>
    </row>
    <row r="50" spans="1:10" ht="130.5" customHeight="1">
      <c r="A50" s="1317" t="str">
        <f>Basic!B1&amp;" Package and Specification Number "&amp;Basic!B3</f>
        <v>Tower Package TW03 for Zing-Zingbar to Sissu portion of ±350 KV HVDC Pang-Kaithal Transmission Line associated with Transmission system for evacuation of RE power from renewable energy parks in Leh (5 GW Leh-Kaithal transmission corridor) Package and Specification Number CC/NT/W-TW/DOM/A04/25/06315</v>
      </c>
      <c r="B50" s="1317"/>
      <c r="C50" s="1317"/>
      <c r="D50" s="1317"/>
      <c r="E50" s="1317"/>
      <c r="F50" s="1317"/>
      <c r="G50" s="1317"/>
      <c r="H50" s="1317"/>
      <c r="I50" s="1317"/>
    </row>
    <row r="51" spans="1:10" ht="20.25" customHeight="1">
      <c r="A51" s="258"/>
      <c r="B51" s="258"/>
      <c r="C51" s="258"/>
      <c r="D51" s="258"/>
      <c r="E51" s="258"/>
      <c r="F51" s="258"/>
      <c r="G51" s="258"/>
      <c r="H51" s="258"/>
      <c r="I51" s="258"/>
    </row>
    <row r="52" spans="1:10" ht="57.75" customHeight="1">
      <c r="A52" s="1213" t="s">
        <v>643</v>
      </c>
      <c r="B52" s="1317"/>
      <c r="C52" s="1317"/>
      <c r="D52" s="1317"/>
      <c r="E52" s="1317"/>
      <c r="F52" s="1317"/>
      <c r="G52" s="1317"/>
      <c r="H52" s="1317"/>
      <c r="I52" s="1317"/>
    </row>
    <row r="53" spans="1:10" ht="6.75" customHeight="1">
      <c r="A53" s="506"/>
      <c r="B53" s="506"/>
      <c r="C53" s="506"/>
      <c r="D53" s="506"/>
      <c r="E53" s="506"/>
      <c r="F53" s="506"/>
      <c r="G53" s="506"/>
      <c r="H53" s="506"/>
      <c r="I53" s="506"/>
    </row>
    <row r="54" spans="1:10" ht="35.25" customHeight="1">
      <c r="A54" s="1317" t="s">
        <v>426</v>
      </c>
      <c r="B54" s="1317"/>
      <c r="C54" s="1317"/>
      <c r="D54" s="1317"/>
      <c r="E54" s="1317"/>
      <c r="F54" s="1317"/>
      <c r="G54" s="1317"/>
      <c r="H54" s="1317"/>
      <c r="I54" s="1317"/>
    </row>
    <row r="55" spans="1:10" ht="8.1" customHeight="1">
      <c r="A55" s="262"/>
      <c r="B55" s="183"/>
      <c r="C55" s="183"/>
      <c r="D55" s="183"/>
      <c r="E55" s="183"/>
      <c r="F55" s="183"/>
      <c r="G55" s="183"/>
      <c r="H55" s="183"/>
      <c r="I55" s="183"/>
    </row>
    <row r="56" spans="1:10" ht="15.75">
      <c r="A56" s="1326" t="s">
        <v>593</v>
      </c>
      <c r="B56" s="1326"/>
      <c r="C56" s="1326"/>
      <c r="D56" s="1326"/>
      <c r="E56" s="1326"/>
      <c r="F56" s="1326"/>
      <c r="G56" s="1326"/>
      <c r="H56" s="1326"/>
      <c r="I56" s="1326"/>
    </row>
    <row r="57" spans="1:10" ht="8.1" customHeight="1">
      <c r="A57" s="262"/>
      <c r="B57" s="183"/>
      <c r="C57" s="183"/>
      <c r="D57" s="183"/>
      <c r="E57" s="183"/>
      <c r="F57" s="183"/>
      <c r="G57" s="183"/>
      <c r="H57" s="183"/>
      <c r="I57" s="183"/>
    </row>
    <row r="58" spans="1:10" ht="16.5">
      <c r="A58" s="1322" t="s">
        <v>427</v>
      </c>
      <c r="B58" s="1322"/>
      <c r="C58" s="1322"/>
      <c r="D58" s="1322"/>
      <c r="E58" s="1322"/>
      <c r="F58" s="1322"/>
      <c r="G58" s="1322"/>
      <c r="H58" s="1322"/>
      <c r="I58" s="1322"/>
    </row>
    <row r="59" spans="1:10" ht="8.1" customHeight="1">
      <c r="A59" s="263"/>
      <c r="B59" s="183"/>
      <c r="C59" s="183"/>
      <c r="D59" s="183"/>
      <c r="E59" s="183"/>
      <c r="F59" s="183"/>
      <c r="G59" s="183"/>
      <c r="H59" s="183"/>
      <c r="I59" s="183"/>
    </row>
    <row r="60" spans="1:10" ht="37.5" customHeight="1">
      <c r="A60" s="264" t="s">
        <v>428</v>
      </c>
      <c r="B60" s="1213" t="s">
        <v>594</v>
      </c>
      <c r="C60" s="1213"/>
      <c r="D60" s="1213"/>
      <c r="E60" s="1213"/>
      <c r="F60" s="1213"/>
      <c r="G60" s="1213"/>
      <c r="H60" s="1213"/>
      <c r="I60" s="1213"/>
    </row>
    <row r="61" spans="1:10" ht="8.1" customHeight="1">
      <c r="A61" s="262"/>
      <c r="B61" s="183"/>
      <c r="C61" s="183"/>
      <c r="D61" s="183"/>
      <c r="E61" s="183"/>
      <c r="F61" s="183"/>
      <c r="G61" s="183"/>
      <c r="H61" s="183"/>
      <c r="I61" s="183"/>
    </row>
    <row r="62" spans="1:10" ht="72" customHeight="1">
      <c r="A62" s="183"/>
      <c r="B62" s="264" t="s">
        <v>366</v>
      </c>
      <c r="C62" s="1213" t="s">
        <v>595</v>
      </c>
      <c r="D62" s="1213"/>
      <c r="E62" s="1213"/>
      <c r="F62" s="1213"/>
      <c r="G62" s="1213"/>
      <c r="H62" s="1213"/>
      <c r="I62" s="1213"/>
    </row>
    <row r="63" spans="1:10" ht="8.1" customHeight="1">
      <c r="A63" s="183"/>
      <c r="B63" s="264"/>
      <c r="C63" s="257"/>
      <c r="D63" s="257"/>
      <c r="E63" s="257"/>
      <c r="F63" s="257"/>
      <c r="G63" s="257"/>
      <c r="H63" s="257"/>
      <c r="I63" s="257"/>
    </row>
    <row r="64" spans="1:10" ht="96.75" customHeight="1">
      <c r="A64" s="183"/>
      <c r="B64" s="264" t="s">
        <v>367</v>
      </c>
      <c r="C64" s="1213" t="s">
        <v>596</v>
      </c>
      <c r="D64" s="1213"/>
      <c r="E64" s="1213"/>
      <c r="F64" s="1213"/>
      <c r="G64" s="1213"/>
      <c r="H64" s="1213"/>
      <c r="I64" s="1213"/>
    </row>
    <row r="65" spans="1:10" ht="8.1" customHeight="1">
      <c r="A65" s="183"/>
      <c r="B65" s="264"/>
      <c r="C65" s="257"/>
      <c r="D65" s="257"/>
      <c r="E65" s="257"/>
      <c r="F65" s="257"/>
      <c r="G65" s="257"/>
      <c r="H65" s="257"/>
      <c r="I65" s="257"/>
    </row>
    <row r="66" spans="1:10" ht="50.25" customHeight="1">
      <c r="A66" s="183"/>
      <c r="B66" s="264" t="s">
        <v>368</v>
      </c>
      <c r="C66" s="1213" t="s">
        <v>598</v>
      </c>
      <c r="D66" s="1213"/>
      <c r="E66" s="1213"/>
      <c r="F66" s="1213"/>
      <c r="G66" s="1213"/>
      <c r="H66" s="1213"/>
      <c r="I66" s="1213"/>
    </row>
    <row r="67" spans="1:10" ht="8.1" customHeight="1">
      <c r="A67" s="183"/>
      <c r="B67" s="264"/>
      <c r="C67" s="257"/>
      <c r="D67" s="257"/>
      <c r="E67" s="257"/>
      <c r="F67" s="257"/>
      <c r="G67" s="257"/>
      <c r="H67" s="257"/>
      <c r="I67" s="257"/>
    </row>
    <row r="68" spans="1:10" ht="82.5" customHeight="1">
      <c r="A68" s="264" t="s">
        <v>429</v>
      </c>
      <c r="B68" s="1213" t="s">
        <v>599</v>
      </c>
      <c r="C68" s="1213"/>
      <c r="D68" s="1213"/>
      <c r="E68" s="1213"/>
      <c r="F68" s="1213"/>
      <c r="G68" s="1213"/>
      <c r="H68" s="1213"/>
      <c r="I68" s="1213"/>
    </row>
    <row r="69" spans="1:10" ht="8.1" customHeight="1">
      <c r="A69" s="183"/>
      <c r="B69" s="264"/>
      <c r="C69" s="257"/>
      <c r="D69" s="257"/>
      <c r="E69" s="257"/>
      <c r="F69" s="257"/>
      <c r="G69" s="257"/>
      <c r="H69" s="257"/>
      <c r="I69" s="257"/>
    </row>
    <row r="70" spans="1:10" ht="16.5">
      <c r="A70" s="1322" t="s">
        <v>430</v>
      </c>
      <c r="B70" s="1322"/>
      <c r="C70" s="1322"/>
      <c r="D70" s="1322"/>
      <c r="E70" s="1322"/>
      <c r="F70" s="1322"/>
      <c r="G70" s="1322"/>
      <c r="H70" s="1322"/>
      <c r="I70" s="1322"/>
    </row>
    <row r="71" spans="1:10" ht="8.1" customHeight="1">
      <c r="A71" s="183"/>
      <c r="B71" s="264"/>
      <c r="C71" s="257"/>
      <c r="D71" s="257"/>
      <c r="E71" s="257"/>
      <c r="F71" s="257"/>
      <c r="G71" s="257"/>
      <c r="H71" s="257"/>
      <c r="I71" s="257"/>
    </row>
    <row r="72" spans="1:10" ht="49.5" customHeight="1">
      <c r="A72" s="264" t="s">
        <v>428</v>
      </c>
      <c r="B72" s="1213" t="s">
        <v>600</v>
      </c>
      <c r="C72" s="1213"/>
      <c r="D72" s="1213"/>
      <c r="E72" s="1213"/>
      <c r="F72" s="1213"/>
      <c r="G72" s="1213"/>
      <c r="H72" s="1213"/>
      <c r="I72" s="1213"/>
    </row>
    <row r="73" spans="1:10" ht="41.25" customHeight="1">
      <c r="A73" s="257"/>
      <c r="B73" s="260"/>
      <c r="C73" s="260"/>
      <c r="D73" s="260"/>
      <c r="E73" s="260"/>
      <c r="F73" s="257"/>
      <c r="G73" s="260"/>
      <c r="H73" s="260"/>
      <c r="I73" s="260"/>
      <c r="J73" s="73"/>
    </row>
    <row r="74" spans="1:10" ht="21" customHeight="1">
      <c r="A74" s="1213" t="s">
        <v>422</v>
      </c>
      <c r="B74" s="1213"/>
      <c r="C74" s="1213"/>
      <c r="D74" s="1213"/>
      <c r="E74" s="1323" t="s">
        <v>422</v>
      </c>
      <c r="F74" s="1323"/>
      <c r="G74" s="1323"/>
      <c r="H74" s="1323"/>
      <c r="I74" s="1323"/>
      <c r="J74" s="73"/>
    </row>
    <row r="75" spans="1:10" ht="33" customHeight="1">
      <c r="A75" s="1324" t="s">
        <v>423</v>
      </c>
      <c r="B75" s="1324"/>
      <c r="C75" s="1324"/>
      <c r="D75" s="1324"/>
      <c r="E75" s="1325" t="str">
        <f>E48</f>
        <v xml:space="preserve">(For &amp; On behalf of </v>
      </c>
      <c r="F75" s="1325"/>
      <c r="G75" s="1325"/>
      <c r="H75" s="1325"/>
      <c r="I75" s="1325"/>
      <c r="J75" s="73"/>
    </row>
    <row r="76" spans="1:10" ht="15.75">
      <c r="A76" s="260" t="s">
        <v>424</v>
      </c>
      <c r="B76" s="260"/>
      <c r="C76" s="260"/>
      <c r="D76" s="260"/>
      <c r="E76" s="260"/>
      <c r="F76" s="260"/>
      <c r="G76" s="260"/>
      <c r="H76" s="260"/>
      <c r="I76" s="261" t="s">
        <v>431</v>
      </c>
      <c r="J76" s="73"/>
    </row>
    <row r="77" spans="1:10" ht="120.75" customHeight="1">
      <c r="A77" s="183"/>
      <c r="B77" s="264" t="s">
        <v>366</v>
      </c>
      <c r="C77" s="1213" t="s">
        <v>601</v>
      </c>
      <c r="D77" s="1213"/>
      <c r="E77" s="1213"/>
      <c r="F77" s="1213"/>
      <c r="G77" s="1213"/>
      <c r="H77" s="1213"/>
      <c r="I77" s="1213"/>
    </row>
    <row r="78" spans="1:10" ht="9.9499999999999993" customHeight="1">
      <c r="A78" s="183"/>
      <c r="B78" s="145"/>
      <c r="C78" s="262"/>
      <c r="D78" s="262"/>
      <c r="E78" s="262"/>
      <c r="F78" s="262"/>
      <c r="G78" s="262"/>
      <c r="H78" s="262"/>
      <c r="I78" s="262"/>
    </row>
    <row r="79" spans="1:10" ht="101.25" customHeight="1">
      <c r="A79" s="183"/>
      <c r="B79" s="264" t="s">
        <v>367</v>
      </c>
      <c r="C79" s="1213" t="s">
        <v>602</v>
      </c>
      <c r="D79" s="1213"/>
      <c r="E79" s="1213"/>
      <c r="F79" s="1213"/>
      <c r="G79" s="1213"/>
      <c r="H79" s="1213"/>
      <c r="I79" s="1213"/>
    </row>
    <row r="80" spans="1:10" ht="9.9499999999999993" customHeight="1">
      <c r="A80" s="183"/>
      <c r="B80" s="264"/>
      <c r="C80" s="265"/>
      <c r="D80" s="265"/>
      <c r="E80" s="265"/>
      <c r="F80" s="265"/>
      <c r="G80" s="265"/>
      <c r="H80" s="265"/>
      <c r="I80" s="265"/>
    </row>
    <row r="81" spans="1:10" ht="69" customHeight="1">
      <c r="A81" s="183"/>
      <c r="B81" s="264" t="s">
        <v>597</v>
      </c>
      <c r="C81" s="1213" t="s">
        <v>603</v>
      </c>
      <c r="D81" s="1213"/>
      <c r="E81" s="1213"/>
      <c r="F81" s="1213"/>
      <c r="G81" s="1213"/>
      <c r="H81" s="1213"/>
      <c r="I81" s="1213"/>
    </row>
    <row r="82" spans="1:10" ht="9.9499999999999993" customHeight="1">
      <c r="A82" s="183"/>
      <c r="B82" s="264"/>
      <c r="C82" s="265"/>
      <c r="D82" s="265"/>
      <c r="E82" s="265"/>
      <c r="F82" s="265"/>
      <c r="G82" s="265"/>
      <c r="H82" s="265"/>
      <c r="I82" s="265"/>
    </row>
    <row r="83" spans="1:10" ht="100.5" customHeight="1">
      <c r="A83" s="183"/>
      <c r="B83" s="264" t="s">
        <v>369</v>
      </c>
      <c r="C83" s="1213" t="s">
        <v>432</v>
      </c>
      <c r="D83" s="1213"/>
      <c r="E83" s="1213"/>
      <c r="F83" s="1213"/>
      <c r="G83" s="1213"/>
      <c r="H83" s="1213"/>
      <c r="I83" s="1213"/>
    </row>
    <row r="84" spans="1:10" ht="9.9499999999999993" customHeight="1">
      <c r="A84" s="183"/>
      <c r="B84" s="264"/>
      <c r="C84" s="265"/>
      <c r="D84" s="265"/>
      <c r="E84" s="265"/>
      <c r="F84" s="265"/>
      <c r="G84" s="265"/>
      <c r="H84" s="265"/>
      <c r="I84" s="265"/>
    </row>
    <row r="85" spans="1:10" ht="80.25" customHeight="1">
      <c r="A85" s="183"/>
      <c r="B85" s="264" t="s">
        <v>604</v>
      </c>
      <c r="C85" s="1213" t="s">
        <v>605</v>
      </c>
      <c r="D85" s="1213"/>
      <c r="E85" s="1213"/>
      <c r="F85" s="1213"/>
      <c r="G85" s="1213"/>
      <c r="H85" s="1213"/>
      <c r="I85" s="1213"/>
    </row>
    <row r="86" spans="1:10" ht="9.9499999999999993" customHeight="1">
      <c r="A86" s="183"/>
      <c r="B86" s="264"/>
      <c r="C86" s="265"/>
      <c r="D86" s="265"/>
      <c r="E86" s="265"/>
      <c r="F86" s="265"/>
      <c r="G86" s="265"/>
      <c r="H86" s="265"/>
      <c r="I86" s="265"/>
    </row>
    <row r="87" spans="1:10" ht="64.5" customHeight="1">
      <c r="A87" s="183"/>
      <c r="B87" s="264" t="s">
        <v>81</v>
      </c>
      <c r="C87" s="1213" t="s">
        <v>606</v>
      </c>
      <c r="D87" s="1213"/>
      <c r="E87" s="1213"/>
      <c r="F87" s="1213"/>
      <c r="G87" s="1213"/>
      <c r="H87" s="1213"/>
      <c r="I87" s="1213"/>
    </row>
    <row r="88" spans="1:10" ht="8.1" customHeight="1">
      <c r="A88" s="183"/>
      <c r="B88" s="265"/>
      <c r="C88" s="265"/>
      <c r="D88" s="265"/>
      <c r="E88" s="265"/>
      <c r="F88" s="265"/>
      <c r="G88" s="265"/>
      <c r="H88" s="265"/>
      <c r="I88" s="265"/>
    </row>
    <row r="89" spans="1:10" ht="53.25" customHeight="1">
      <c r="A89" s="264"/>
      <c r="B89" s="264" t="s">
        <v>84</v>
      </c>
      <c r="C89" s="1213" t="s">
        <v>607</v>
      </c>
      <c r="D89" s="1213"/>
      <c r="E89" s="1213"/>
      <c r="F89" s="1213"/>
      <c r="G89" s="1213"/>
      <c r="H89" s="1213"/>
      <c r="I89" s="1213"/>
    </row>
    <row r="90" spans="1:10" ht="45.75" customHeight="1">
      <c r="A90" s="505" t="s">
        <v>429</v>
      </c>
      <c r="B90" s="1327" t="s">
        <v>608</v>
      </c>
      <c r="C90" s="1327"/>
      <c r="D90" s="1327"/>
      <c r="E90" s="1327"/>
      <c r="F90" s="1327"/>
      <c r="G90" s="1327"/>
      <c r="H90" s="1327"/>
      <c r="I90" s="1327"/>
      <c r="J90" s="73"/>
    </row>
    <row r="91" spans="1:10" ht="21" customHeight="1">
      <c r="A91" s="1213" t="s">
        <v>422</v>
      </c>
      <c r="B91" s="1213"/>
      <c r="C91" s="1213"/>
      <c r="D91" s="1213"/>
      <c r="E91" s="1323" t="s">
        <v>422</v>
      </c>
      <c r="F91" s="1323"/>
      <c r="G91" s="1323"/>
      <c r="H91" s="1323"/>
      <c r="I91" s="1323"/>
      <c r="J91" s="73"/>
    </row>
    <row r="92" spans="1:10" ht="33" customHeight="1">
      <c r="A92" s="1324" t="s">
        <v>423</v>
      </c>
      <c r="B92" s="1324"/>
      <c r="C92" s="1324"/>
      <c r="D92" s="1324"/>
      <c r="E92" s="1325" t="str">
        <f>E48</f>
        <v xml:space="preserve">(For &amp; On behalf of </v>
      </c>
      <c r="F92" s="1325"/>
      <c r="G92" s="1325"/>
      <c r="H92" s="1325"/>
      <c r="I92" s="1325"/>
      <c r="J92" s="73"/>
    </row>
    <row r="93" spans="1:10" ht="19.5" customHeight="1">
      <c r="A93" s="260" t="s">
        <v>424</v>
      </c>
      <c r="B93" s="260"/>
      <c r="C93" s="260"/>
      <c r="D93" s="260"/>
      <c r="E93" s="260"/>
      <c r="F93" s="260"/>
      <c r="G93" s="260"/>
      <c r="H93" s="260"/>
      <c r="I93" s="261" t="s">
        <v>433</v>
      </c>
      <c r="J93" s="73"/>
    </row>
    <row r="94" spans="1:10" ht="2.25" customHeight="1">
      <c r="A94" s="260"/>
      <c r="B94" s="260"/>
      <c r="C94" s="260"/>
      <c r="D94" s="260"/>
      <c r="E94" s="260"/>
      <c r="F94" s="260"/>
      <c r="G94" s="260"/>
      <c r="H94" s="260"/>
      <c r="I94" s="261"/>
      <c r="J94" s="73"/>
    </row>
    <row r="95" spans="1:10" ht="16.5">
      <c r="A95" s="1322" t="s">
        <v>434</v>
      </c>
      <c r="B95" s="1322"/>
      <c r="C95" s="1322"/>
      <c r="D95" s="1322"/>
      <c r="E95" s="1322"/>
      <c r="F95" s="1322"/>
      <c r="G95" s="1322"/>
      <c r="H95" s="1322"/>
      <c r="I95" s="1322"/>
    </row>
    <row r="96" spans="1:10" ht="8.1" customHeight="1">
      <c r="A96" s="183"/>
      <c r="B96" s="265"/>
      <c r="C96" s="265"/>
      <c r="D96" s="265"/>
      <c r="E96" s="265"/>
      <c r="F96" s="265"/>
      <c r="G96" s="265"/>
      <c r="H96" s="265"/>
      <c r="I96" s="265"/>
    </row>
    <row r="97" spans="1:9" ht="80.25" customHeight="1">
      <c r="A97" s="264" t="s">
        <v>428</v>
      </c>
      <c r="B97" s="1213" t="s">
        <v>609</v>
      </c>
      <c r="C97" s="1213"/>
      <c r="D97" s="1213"/>
      <c r="E97" s="1213"/>
      <c r="F97" s="1213"/>
      <c r="G97" s="1213"/>
      <c r="H97" s="1213"/>
      <c r="I97" s="1213"/>
    </row>
    <row r="98" spans="1:9" ht="8.1" customHeight="1">
      <c r="A98" s="183"/>
      <c r="B98" s="265"/>
      <c r="C98" s="265"/>
      <c r="D98" s="265"/>
      <c r="E98" s="265"/>
      <c r="F98" s="265"/>
      <c r="G98" s="265"/>
      <c r="H98" s="265"/>
      <c r="I98" s="265"/>
    </row>
    <row r="99" spans="1:9" ht="160.5" customHeight="1">
      <c r="A99" s="264" t="s">
        <v>429</v>
      </c>
      <c r="B99" s="1213" t="s">
        <v>610</v>
      </c>
      <c r="C99" s="1213"/>
      <c r="D99" s="1213"/>
      <c r="E99" s="1213"/>
      <c r="F99" s="1213"/>
      <c r="G99" s="1213"/>
      <c r="H99" s="1213"/>
      <c r="I99" s="1213"/>
    </row>
    <row r="100" spans="1:9" ht="8.1" customHeight="1">
      <c r="A100" s="183"/>
      <c r="B100" s="265"/>
      <c r="C100" s="265"/>
      <c r="D100" s="265"/>
      <c r="E100" s="265"/>
      <c r="F100" s="265"/>
      <c r="G100" s="265"/>
      <c r="H100" s="265"/>
      <c r="I100" s="265"/>
    </row>
    <row r="101" spans="1:9" ht="51.75" customHeight="1">
      <c r="A101" s="264" t="s">
        <v>435</v>
      </c>
      <c r="B101" s="1213" t="s">
        <v>611</v>
      </c>
      <c r="C101" s="1213"/>
      <c r="D101" s="1213"/>
      <c r="E101" s="1213"/>
      <c r="F101" s="1213"/>
      <c r="G101" s="1213"/>
      <c r="H101" s="1213"/>
      <c r="I101" s="1213"/>
    </row>
    <row r="102" spans="1:9" ht="15" customHeight="1">
      <c r="A102" s="262"/>
      <c r="B102" s="183"/>
      <c r="C102" s="183"/>
      <c r="D102" s="183"/>
      <c r="E102" s="183"/>
      <c r="F102" s="183"/>
      <c r="G102" s="183"/>
      <c r="H102" s="183"/>
      <c r="I102" s="183"/>
    </row>
    <row r="103" spans="1:9" ht="16.5">
      <c r="A103" s="1322" t="s">
        <v>436</v>
      </c>
      <c r="B103" s="1322"/>
      <c r="C103" s="1322"/>
      <c r="D103" s="1322"/>
      <c r="E103" s="1322"/>
      <c r="F103" s="1322"/>
      <c r="G103" s="1322"/>
      <c r="H103" s="1322"/>
      <c r="I103" s="1322"/>
    </row>
    <row r="104" spans="1:9" ht="8.1" customHeight="1">
      <c r="A104" s="183"/>
      <c r="B104" s="265"/>
      <c r="C104" s="265"/>
      <c r="D104" s="265"/>
      <c r="E104" s="265"/>
      <c r="F104" s="265"/>
      <c r="G104" s="265"/>
      <c r="H104" s="265"/>
      <c r="I104" s="265"/>
    </row>
    <row r="105" spans="1:9" ht="60" customHeight="1">
      <c r="A105" s="264" t="s">
        <v>428</v>
      </c>
      <c r="B105" s="1317" t="s">
        <v>612</v>
      </c>
      <c r="C105" s="1317"/>
      <c r="D105" s="1317"/>
      <c r="E105" s="1317"/>
      <c r="F105" s="1317"/>
      <c r="G105" s="1317"/>
      <c r="H105" s="1317"/>
      <c r="I105" s="1317"/>
    </row>
    <row r="106" spans="1:9" ht="8.1" customHeight="1">
      <c r="A106" s="183"/>
      <c r="B106" s="265"/>
      <c r="C106" s="265"/>
      <c r="D106" s="265"/>
      <c r="E106" s="265"/>
      <c r="F106" s="265"/>
      <c r="G106" s="265"/>
      <c r="H106" s="265"/>
      <c r="I106" s="265"/>
    </row>
    <row r="107" spans="1:9" ht="79.5" customHeight="1">
      <c r="A107" s="264" t="s">
        <v>429</v>
      </c>
      <c r="B107" s="1317" t="s">
        <v>613</v>
      </c>
      <c r="C107" s="1317"/>
      <c r="D107" s="1317"/>
      <c r="E107" s="1317"/>
      <c r="F107" s="1317"/>
      <c r="G107" s="1317"/>
      <c r="H107" s="1317"/>
      <c r="I107" s="1317"/>
    </row>
    <row r="108" spans="1:9" ht="8.1" customHeight="1">
      <c r="A108" s="183"/>
      <c r="B108" s="265"/>
      <c r="C108" s="265"/>
      <c r="D108" s="265"/>
      <c r="E108" s="265"/>
      <c r="F108" s="265"/>
      <c r="G108" s="265"/>
      <c r="H108" s="265"/>
      <c r="I108" s="265"/>
    </row>
    <row r="109" spans="1:9" ht="16.5">
      <c r="A109" s="1322" t="s">
        <v>437</v>
      </c>
      <c r="B109" s="1322"/>
      <c r="C109" s="1322"/>
      <c r="D109" s="1322"/>
      <c r="E109" s="1322"/>
      <c r="F109" s="1322"/>
      <c r="G109" s="1322"/>
      <c r="H109" s="1322"/>
      <c r="I109" s="1322"/>
    </row>
    <row r="110" spans="1:9" ht="15" customHeight="1">
      <c r="A110" s="263"/>
      <c r="B110" s="183"/>
      <c r="C110" s="183"/>
      <c r="D110" s="183"/>
      <c r="E110" s="183"/>
      <c r="F110" s="183"/>
      <c r="G110" s="183"/>
      <c r="H110" s="183"/>
      <c r="I110" s="183"/>
    </row>
    <row r="111" spans="1:9" ht="61.5" customHeight="1">
      <c r="A111" s="264" t="s">
        <v>428</v>
      </c>
      <c r="B111" s="1317" t="s">
        <v>614</v>
      </c>
      <c r="C111" s="1317"/>
      <c r="D111" s="1317"/>
      <c r="E111" s="1317"/>
      <c r="F111" s="1317"/>
      <c r="G111" s="1317"/>
      <c r="H111" s="1317"/>
      <c r="I111" s="1317"/>
    </row>
    <row r="112" spans="1:9" ht="58.5" customHeight="1">
      <c r="A112" s="264" t="s">
        <v>429</v>
      </c>
      <c r="B112" s="1317" t="s">
        <v>615</v>
      </c>
      <c r="C112" s="1317"/>
      <c r="D112" s="1317"/>
      <c r="E112" s="1317"/>
      <c r="F112" s="1317"/>
      <c r="G112" s="1317"/>
      <c r="H112" s="1317"/>
      <c r="I112" s="1317"/>
    </row>
    <row r="113" spans="1:10" ht="26.25" customHeight="1">
      <c r="A113" s="183"/>
      <c r="B113" s="183"/>
      <c r="C113" s="183"/>
      <c r="D113" s="183"/>
      <c r="E113" s="183"/>
      <c r="F113" s="183"/>
      <c r="G113" s="183"/>
      <c r="H113" s="183"/>
      <c r="I113" s="183"/>
      <c r="J113" s="73"/>
    </row>
    <row r="114" spans="1:10" ht="21" customHeight="1">
      <c r="A114" s="1213" t="s">
        <v>422</v>
      </c>
      <c r="B114" s="1213"/>
      <c r="C114" s="1213"/>
      <c r="D114" s="1213"/>
      <c r="E114" s="1323" t="s">
        <v>422</v>
      </c>
      <c r="F114" s="1323"/>
      <c r="G114" s="1323"/>
      <c r="H114" s="1323"/>
      <c r="I114" s="1323"/>
      <c r="J114" s="73"/>
    </row>
    <row r="115" spans="1:10" ht="33" customHeight="1">
      <c r="A115" s="1324" t="s">
        <v>423</v>
      </c>
      <c r="B115" s="1324"/>
      <c r="C115" s="1324"/>
      <c r="D115" s="1324"/>
      <c r="E115" s="1325" t="str">
        <f>E48</f>
        <v xml:space="preserve">(For &amp; On behalf of </v>
      </c>
      <c r="F115" s="1325"/>
      <c r="G115" s="1325"/>
      <c r="H115" s="1325"/>
      <c r="I115" s="1325"/>
      <c r="J115" s="73"/>
    </row>
    <row r="116" spans="1:10" ht="17.25" customHeight="1">
      <c r="A116" s="260" t="s">
        <v>424</v>
      </c>
      <c r="B116" s="260"/>
      <c r="C116" s="260"/>
      <c r="D116" s="260"/>
      <c r="E116" s="260"/>
      <c r="F116" s="260"/>
      <c r="G116" s="260"/>
      <c r="H116" s="260"/>
      <c r="I116" s="261" t="s">
        <v>438</v>
      </c>
      <c r="J116" s="73"/>
    </row>
    <row r="117" spans="1:10" ht="5.25" customHeight="1">
      <c r="A117" s="262"/>
      <c r="B117" s="183"/>
      <c r="C117" s="183"/>
      <c r="D117" s="183"/>
      <c r="E117" s="183"/>
      <c r="F117" s="183"/>
      <c r="G117" s="183"/>
      <c r="H117" s="183"/>
      <c r="I117" s="183"/>
    </row>
    <row r="118" spans="1:10" ht="18.75" customHeight="1">
      <c r="A118" s="264"/>
      <c r="B118" s="1317"/>
      <c r="C118" s="1317"/>
      <c r="D118" s="1317"/>
      <c r="E118" s="1317"/>
      <c r="F118" s="1317"/>
      <c r="G118" s="1317"/>
      <c r="H118" s="1317"/>
      <c r="I118" s="1317"/>
    </row>
    <row r="119" spans="1:10" ht="12" customHeight="1">
      <c r="A119" s="262"/>
      <c r="B119" s="183"/>
      <c r="C119" s="183"/>
      <c r="D119" s="183"/>
      <c r="E119" s="183"/>
      <c r="F119" s="183"/>
      <c r="G119" s="183"/>
      <c r="H119" s="183"/>
      <c r="I119" s="183"/>
    </row>
    <row r="120" spans="1:10" ht="16.5">
      <c r="A120" s="1322" t="s">
        <v>439</v>
      </c>
      <c r="B120" s="1322"/>
      <c r="C120" s="1322"/>
      <c r="D120" s="1322"/>
      <c r="E120" s="1322"/>
      <c r="F120" s="1322"/>
      <c r="G120" s="1322"/>
      <c r="H120" s="1322"/>
      <c r="I120" s="1322"/>
    </row>
    <row r="121" spans="1:10" ht="15.95" customHeight="1">
      <c r="A121" s="262"/>
      <c r="B121" s="183"/>
      <c r="C121" s="183"/>
      <c r="D121" s="183"/>
      <c r="E121" s="183"/>
      <c r="F121" s="183"/>
      <c r="G121" s="183"/>
      <c r="H121" s="183"/>
      <c r="I121" s="183"/>
    </row>
    <row r="122" spans="1:10" ht="46.5" customHeight="1">
      <c r="A122" s="264" t="s">
        <v>428</v>
      </c>
      <c r="B122" s="1317" t="s">
        <v>440</v>
      </c>
      <c r="C122" s="1317"/>
      <c r="D122" s="1317"/>
      <c r="E122" s="1317"/>
      <c r="F122" s="1317"/>
      <c r="G122" s="1317"/>
      <c r="H122" s="1317"/>
      <c r="I122" s="1317"/>
    </row>
    <row r="123" spans="1:10" ht="8.1" customHeight="1">
      <c r="B123" s="265"/>
      <c r="C123" s="265"/>
      <c r="D123" s="265"/>
      <c r="E123" s="265"/>
      <c r="F123" s="265"/>
      <c r="G123" s="265"/>
      <c r="H123" s="265"/>
      <c r="I123" s="265"/>
    </row>
    <row r="124" spans="1:10" ht="50.25" customHeight="1">
      <c r="A124" s="264" t="s">
        <v>429</v>
      </c>
      <c r="B124" s="1317" t="s">
        <v>441</v>
      </c>
      <c r="C124" s="1317"/>
      <c r="D124" s="1317"/>
      <c r="E124" s="1317"/>
      <c r="F124" s="1317"/>
      <c r="G124" s="1317"/>
      <c r="H124" s="1317"/>
      <c r="I124" s="1317"/>
    </row>
    <row r="125" spans="1:10" ht="12" customHeight="1">
      <c r="A125" s="262"/>
      <c r="B125" s="183"/>
      <c r="C125" s="183"/>
      <c r="D125" s="183"/>
      <c r="E125" s="183"/>
      <c r="F125" s="183"/>
      <c r="G125" s="183"/>
      <c r="H125" s="183"/>
      <c r="I125" s="183"/>
    </row>
    <row r="126" spans="1:10" ht="25.5" customHeight="1">
      <c r="A126" s="1322" t="s">
        <v>442</v>
      </c>
      <c r="B126" s="1322"/>
      <c r="C126" s="1322"/>
      <c r="D126" s="1322"/>
      <c r="E126" s="1322"/>
      <c r="F126" s="1322"/>
      <c r="G126" s="1322"/>
      <c r="H126" s="1322"/>
      <c r="I126" s="1322"/>
    </row>
    <row r="127" spans="1:10" ht="15.95" customHeight="1">
      <c r="A127" s="262"/>
      <c r="B127" s="183"/>
      <c r="C127" s="183"/>
      <c r="D127" s="183"/>
      <c r="E127" s="183"/>
      <c r="F127" s="183"/>
      <c r="G127" s="183"/>
      <c r="H127" s="183"/>
      <c r="I127" s="183"/>
    </row>
    <row r="128" spans="1:10" ht="82.5" customHeight="1">
      <c r="A128" s="1317" t="s">
        <v>616</v>
      </c>
      <c r="B128" s="1317"/>
      <c r="C128" s="1317"/>
      <c r="D128" s="1317"/>
      <c r="E128" s="1317"/>
      <c r="F128" s="1317"/>
      <c r="G128" s="1317"/>
      <c r="H128" s="1317"/>
      <c r="I128" s="1317"/>
    </row>
    <row r="129" spans="1:10" ht="12" customHeight="1">
      <c r="A129" s="262"/>
      <c r="B129" s="183"/>
      <c r="C129" s="183"/>
      <c r="D129" s="183"/>
      <c r="E129" s="183"/>
      <c r="F129" s="183"/>
      <c r="G129" s="183"/>
      <c r="H129" s="183"/>
      <c r="I129" s="183"/>
    </row>
    <row r="130" spans="1:10" ht="21.75" customHeight="1">
      <c r="A130" s="1322" t="s">
        <v>443</v>
      </c>
      <c r="B130" s="1322"/>
      <c r="C130" s="1322"/>
      <c r="D130" s="1322"/>
      <c r="E130" s="1322"/>
      <c r="F130" s="1322"/>
      <c r="G130" s="1322"/>
      <c r="H130" s="1322"/>
      <c r="I130" s="1322"/>
    </row>
    <row r="131" spans="1:10" ht="15.95" customHeight="1">
      <c r="A131" s="263"/>
      <c r="B131" s="183"/>
      <c r="C131" s="183"/>
      <c r="D131" s="183"/>
      <c r="E131" s="183"/>
      <c r="F131" s="183"/>
      <c r="G131" s="183"/>
      <c r="H131" s="183"/>
      <c r="I131" s="183"/>
    </row>
    <row r="132" spans="1:10" ht="69" customHeight="1">
      <c r="A132" s="264" t="s">
        <v>428</v>
      </c>
      <c r="B132" s="1317" t="s">
        <v>618</v>
      </c>
      <c r="C132" s="1317"/>
      <c r="D132" s="1317"/>
      <c r="E132" s="1317"/>
      <c r="F132" s="1317"/>
      <c r="G132" s="1317"/>
      <c r="H132" s="1317"/>
      <c r="I132" s="1317"/>
    </row>
    <row r="133" spans="1:10" ht="8.1" customHeight="1">
      <c r="A133" s="183"/>
      <c r="B133" s="265"/>
      <c r="C133" s="265"/>
      <c r="D133" s="265"/>
      <c r="E133" s="265"/>
      <c r="F133" s="265"/>
      <c r="G133" s="265"/>
      <c r="H133" s="265"/>
      <c r="I133" s="265"/>
    </row>
    <row r="134" spans="1:10" ht="134.25" customHeight="1">
      <c r="A134" s="264" t="s">
        <v>429</v>
      </c>
      <c r="B134" s="1317" t="s">
        <v>619</v>
      </c>
      <c r="C134" s="1317"/>
      <c r="D134" s="1317"/>
      <c r="E134" s="1317"/>
      <c r="F134" s="1317"/>
      <c r="G134" s="1317"/>
      <c r="H134" s="1317"/>
      <c r="I134" s="1317"/>
    </row>
    <row r="135" spans="1:10" ht="28.5" customHeight="1">
      <c r="A135" s="264"/>
      <c r="B135" s="258"/>
      <c r="C135" s="258"/>
      <c r="D135" s="258"/>
      <c r="E135" s="258"/>
      <c r="F135" s="258"/>
      <c r="G135" s="258"/>
      <c r="H135" s="258"/>
      <c r="I135" s="258"/>
    </row>
    <row r="136" spans="1:10" ht="24.95" customHeight="1">
      <c r="A136" s="264"/>
      <c r="B136" s="258"/>
      <c r="C136" s="258"/>
      <c r="D136" s="258"/>
      <c r="E136" s="258"/>
      <c r="F136" s="258"/>
      <c r="G136" s="258"/>
      <c r="H136" s="258"/>
      <c r="I136" s="258"/>
    </row>
    <row r="137" spans="1:10" ht="21" customHeight="1">
      <c r="A137" s="1213" t="s">
        <v>422</v>
      </c>
      <c r="B137" s="1213"/>
      <c r="C137" s="1213"/>
      <c r="D137" s="1213"/>
      <c r="E137" s="1323" t="s">
        <v>422</v>
      </c>
      <c r="F137" s="1323"/>
      <c r="G137" s="1323"/>
      <c r="H137" s="1323"/>
      <c r="I137" s="1323"/>
      <c r="J137" s="73"/>
    </row>
    <row r="138" spans="1:10" ht="33" customHeight="1">
      <c r="A138" s="1324" t="s">
        <v>423</v>
      </c>
      <c r="B138" s="1324"/>
      <c r="C138" s="1324"/>
      <c r="D138" s="1324"/>
      <c r="E138" s="1325" t="str">
        <f>E48</f>
        <v xml:space="preserve">(For &amp; On behalf of </v>
      </c>
      <c r="F138" s="1325"/>
      <c r="G138" s="1325"/>
      <c r="H138" s="1325"/>
      <c r="I138" s="1325"/>
      <c r="J138" s="73"/>
    </row>
    <row r="139" spans="1:10" ht="15.75">
      <c r="A139" s="260" t="s">
        <v>424</v>
      </c>
      <c r="B139" s="260"/>
      <c r="C139" s="260"/>
      <c r="D139" s="260"/>
      <c r="E139" s="260"/>
      <c r="F139" s="260"/>
      <c r="G139" s="260"/>
      <c r="H139" s="260"/>
      <c r="I139" s="261" t="s">
        <v>444</v>
      </c>
      <c r="J139" s="73"/>
    </row>
    <row r="140" spans="1:10" ht="6" customHeight="1">
      <c r="A140" s="260"/>
      <c r="B140" s="260"/>
      <c r="C140" s="260"/>
      <c r="D140" s="260"/>
      <c r="E140" s="260"/>
      <c r="F140" s="260"/>
      <c r="G140" s="260"/>
      <c r="H140" s="260"/>
      <c r="I140" s="261"/>
      <c r="J140" s="73"/>
    </row>
    <row r="141" spans="1:10" ht="8.25" customHeight="1">
      <c r="A141" s="260"/>
      <c r="B141" s="260"/>
      <c r="C141" s="260"/>
      <c r="D141" s="260"/>
      <c r="E141" s="260"/>
      <c r="F141" s="260"/>
      <c r="G141" s="260"/>
      <c r="H141" s="260"/>
      <c r="I141" s="261"/>
      <c r="J141" s="73"/>
    </row>
    <row r="142" spans="1:10" ht="63" customHeight="1">
      <c r="A142" s="264" t="s">
        <v>435</v>
      </c>
      <c r="B142" s="1317" t="s">
        <v>620</v>
      </c>
      <c r="C142" s="1317"/>
      <c r="D142" s="1317"/>
      <c r="E142" s="1317"/>
      <c r="F142" s="1317"/>
      <c r="G142" s="1317"/>
      <c r="H142" s="1317"/>
      <c r="I142" s="1317"/>
    </row>
    <row r="143" spans="1:10" ht="12" customHeight="1">
      <c r="A143" s="264"/>
      <c r="B143" s="1317"/>
      <c r="C143" s="1317"/>
      <c r="D143" s="1317"/>
      <c r="E143" s="1317"/>
      <c r="F143" s="1317"/>
      <c r="G143" s="1317"/>
      <c r="H143" s="1317"/>
      <c r="I143" s="1317"/>
    </row>
    <row r="144" spans="1:10" ht="124.5" customHeight="1">
      <c r="A144" s="264" t="s">
        <v>445</v>
      </c>
      <c r="B144" s="1317" t="s">
        <v>621</v>
      </c>
      <c r="C144" s="1317"/>
      <c r="D144" s="1317"/>
      <c r="E144" s="1317"/>
      <c r="F144" s="1317"/>
      <c r="G144" s="1317"/>
      <c r="H144" s="1317"/>
      <c r="I144" s="1317"/>
    </row>
    <row r="145" spans="1:10" ht="12" customHeight="1">
      <c r="A145" s="264"/>
      <c r="B145" s="1317"/>
      <c r="C145" s="1317"/>
      <c r="D145" s="1317"/>
      <c r="E145" s="1317"/>
      <c r="F145" s="1317"/>
      <c r="G145" s="1317"/>
      <c r="H145" s="1317"/>
      <c r="I145" s="1317"/>
    </row>
    <row r="146" spans="1:10" ht="121.5" customHeight="1">
      <c r="A146" s="264" t="s">
        <v>446</v>
      </c>
      <c r="B146" s="1317" t="s">
        <v>622</v>
      </c>
      <c r="C146" s="1317"/>
      <c r="D146" s="1317"/>
      <c r="E146" s="1317"/>
      <c r="F146" s="1317"/>
      <c r="G146" s="1317"/>
      <c r="H146" s="1317"/>
      <c r="I146" s="1317"/>
    </row>
    <row r="147" spans="1:10" ht="12" customHeight="1">
      <c r="A147" s="264"/>
      <c r="B147" s="1317"/>
      <c r="C147" s="1317"/>
      <c r="D147" s="1317"/>
      <c r="E147" s="1317"/>
      <c r="F147" s="1317"/>
      <c r="G147" s="1317"/>
      <c r="H147" s="1317"/>
      <c r="I147" s="1317"/>
    </row>
    <row r="148" spans="1:10" ht="155.25" customHeight="1">
      <c r="A148" s="264" t="s">
        <v>447</v>
      </c>
      <c r="B148" s="1317" t="s">
        <v>623</v>
      </c>
      <c r="C148" s="1317"/>
      <c r="D148" s="1317"/>
      <c r="E148" s="1317"/>
      <c r="F148" s="1317"/>
      <c r="G148" s="1317"/>
      <c r="H148" s="1317"/>
      <c r="I148" s="1317"/>
    </row>
    <row r="149" spans="1:10" ht="12" customHeight="1">
      <c r="A149" s="264"/>
      <c r="B149" s="1317"/>
      <c r="C149" s="1317"/>
      <c r="D149" s="1317"/>
      <c r="E149" s="1317"/>
      <c r="F149" s="1317"/>
      <c r="G149" s="1317"/>
      <c r="H149" s="1317"/>
      <c r="I149" s="1317"/>
    </row>
    <row r="150" spans="1:10" ht="78" customHeight="1">
      <c r="A150" s="264" t="s">
        <v>448</v>
      </c>
      <c r="B150" s="1317" t="s">
        <v>624</v>
      </c>
      <c r="C150" s="1317"/>
      <c r="D150" s="1317"/>
      <c r="E150" s="1317"/>
      <c r="F150" s="1317"/>
      <c r="G150" s="1317"/>
      <c r="H150" s="1317"/>
      <c r="I150" s="1317"/>
    </row>
    <row r="151" spans="1:10" ht="12" customHeight="1">
      <c r="A151" s="264"/>
      <c r="B151" s="1317"/>
      <c r="C151" s="1317"/>
      <c r="D151" s="1317"/>
      <c r="E151" s="1317"/>
      <c r="F151" s="1317"/>
      <c r="G151" s="1317"/>
      <c r="H151" s="1317"/>
      <c r="I151" s="1317"/>
    </row>
    <row r="152" spans="1:10" ht="93.75" customHeight="1">
      <c r="A152" s="264" t="s">
        <v>449</v>
      </c>
      <c r="B152" s="1317" t="s">
        <v>625</v>
      </c>
      <c r="C152" s="1317"/>
      <c r="D152" s="1317"/>
      <c r="E152" s="1317"/>
      <c r="F152" s="1317"/>
      <c r="G152" s="1317"/>
      <c r="H152" s="1317"/>
      <c r="I152" s="1317"/>
    </row>
    <row r="153" spans="1:10" ht="51" customHeight="1">
      <c r="A153" s="264"/>
      <c r="B153" s="258"/>
      <c r="C153" s="258"/>
      <c r="D153" s="258"/>
      <c r="E153" s="258"/>
      <c r="F153" s="258"/>
      <c r="G153" s="258"/>
      <c r="H153" s="258"/>
      <c r="I153" s="258"/>
    </row>
    <row r="154" spans="1:10" ht="24.95" customHeight="1">
      <c r="A154" s="264"/>
      <c r="B154" s="258"/>
      <c r="C154" s="258"/>
      <c r="D154" s="258"/>
      <c r="E154" s="258"/>
      <c r="F154" s="258"/>
      <c r="G154" s="258"/>
      <c r="H154" s="258"/>
      <c r="I154" s="258"/>
    </row>
    <row r="155" spans="1:10" ht="21" customHeight="1">
      <c r="A155" s="1213" t="s">
        <v>422</v>
      </c>
      <c r="B155" s="1213"/>
      <c r="C155" s="1213"/>
      <c r="D155" s="1213"/>
      <c r="E155" s="1323" t="s">
        <v>422</v>
      </c>
      <c r="F155" s="1323"/>
      <c r="G155" s="1323"/>
      <c r="H155" s="1323"/>
      <c r="I155" s="1323"/>
      <c r="J155" s="73"/>
    </row>
    <row r="156" spans="1:10" ht="33" customHeight="1">
      <c r="A156" s="1324" t="s">
        <v>423</v>
      </c>
      <c r="B156" s="1324"/>
      <c r="C156" s="1324"/>
      <c r="D156" s="1324"/>
      <c r="E156" s="1325" t="str">
        <f>E48</f>
        <v xml:space="preserve">(For &amp; On behalf of </v>
      </c>
      <c r="F156" s="1325"/>
      <c r="G156" s="1325"/>
      <c r="H156" s="1325"/>
      <c r="I156" s="1325"/>
      <c r="J156" s="73"/>
    </row>
    <row r="157" spans="1:10" ht="16.5" customHeight="1">
      <c r="A157" s="260" t="s">
        <v>424</v>
      </c>
      <c r="B157" s="260"/>
      <c r="C157" s="260"/>
      <c r="D157" s="260"/>
      <c r="E157" s="260"/>
      <c r="F157" s="260"/>
      <c r="G157" s="260"/>
      <c r="H157" s="260"/>
      <c r="I157" s="261" t="s">
        <v>450</v>
      </c>
      <c r="J157" s="73"/>
    </row>
    <row r="158" spans="1:10" ht="5.25" customHeight="1">
      <c r="A158" s="260"/>
      <c r="B158" s="260"/>
      <c r="C158" s="260"/>
      <c r="D158" s="260"/>
      <c r="E158" s="260"/>
      <c r="F158" s="260"/>
      <c r="G158" s="260"/>
      <c r="H158" s="260"/>
      <c r="I158" s="261"/>
      <c r="J158" s="73"/>
    </row>
    <row r="159" spans="1:10" ht="21" customHeight="1">
      <c r="A159" s="264"/>
      <c r="B159" s="1317"/>
      <c r="C159" s="1317"/>
      <c r="D159" s="1317"/>
      <c r="E159" s="1317"/>
      <c r="F159" s="1317"/>
      <c r="G159" s="1317"/>
      <c r="H159" s="1317"/>
      <c r="I159" s="1317"/>
    </row>
    <row r="160" spans="1:10" ht="8.1" customHeight="1">
      <c r="A160" s="264"/>
      <c r="B160" s="183"/>
      <c r="C160" s="183"/>
      <c r="D160" s="183"/>
      <c r="E160" s="183"/>
      <c r="F160" s="183"/>
      <c r="G160" s="183"/>
      <c r="H160" s="183"/>
      <c r="I160" s="183"/>
    </row>
    <row r="161" spans="1:9" ht="64.5" customHeight="1">
      <c r="A161" s="264" t="s">
        <v>451</v>
      </c>
      <c r="B161" s="1317" t="s">
        <v>626</v>
      </c>
      <c r="C161" s="1317"/>
      <c r="D161" s="1317"/>
      <c r="E161" s="1317"/>
      <c r="F161" s="1317"/>
      <c r="G161" s="1317"/>
      <c r="H161" s="1317"/>
      <c r="I161" s="1317"/>
    </row>
    <row r="162" spans="1:9" ht="7.5" customHeight="1">
      <c r="A162" s="264"/>
      <c r="B162" s="258"/>
      <c r="C162" s="258"/>
      <c r="D162" s="258"/>
      <c r="E162" s="258"/>
      <c r="F162" s="258"/>
      <c r="G162" s="258"/>
      <c r="H162" s="258"/>
      <c r="I162" s="258"/>
    </row>
    <row r="163" spans="1:9" ht="29.25" customHeight="1">
      <c r="A163" s="264" t="s">
        <v>617</v>
      </c>
      <c r="B163" s="1317" t="s">
        <v>627</v>
      </c>
      <c r="C163" s="1317"/>
      <c r="D163" s="1317"/>
      <c r="E163" s="1317"/>
      <c r="F163" s="1317"/>
      <c r="G163" s="1317"/>
      <c r="H163" s="1317"/>
      <c r="I163" s="1317"/>
    </row>
    <row r="164" spans="1:9" ht="58.5" customHeight="1">
      <c r="A164" s="264" t="s">
        <v>452</v>
      </c>
      <c r="B164" s="1317" t="s">
        <v>628</v>
      </c>
      <c r="C164" s="1317"/>
      <c r="D164" s="1317"/>
      <c r="E164" s="1317"/>
      <c r="F164" s="1317"/>
      <c r="G164" s="1317"/>
      <c r="H164" s="1317"/>
      <c r="I164" s="1317"/>
    </row>
    <row r="165" spans="1:9" ht="8.1" customHeight="1">
      <c r="A165" s="262"/>
      <c r="B165" s="183"/>
      <c r="C165" s="183"/>
      <c r="D165" s="183"/>
      <c r="E165" s="183"/>
      <c r="F165" s="183"/>
      <c r="G165" s="183"/>
      <c r="H165" s="183"/>
      <c r="I165" s="183"/>
    </row>
    <row r="166" spans="1:9" ht="16.5">
      <c r="A166" s="1322" t="s">
        <v>453</v>
      </c>
      <c r="B166" s="1322"/>
      <c r="C166" s="1322"/>
      <c r="D166" s="1322"/>
      <c r="E166" s="1322"/>
      <c r="F166" s="1322"/>
      <c r="G166" s="1322"/>
      <c r="H166" s="1322"/>
      <c r="I166" s="1322"/>
    </row>
    <row r="167" spans="1:9" ht="8.1" customHeight="1">
      <c r="A167" s="262"/>
      <c r="B167" s="183"/>
      <c r="C167" s="183"/>
      <c r="D167" s="183"/>
      <c r="E167" s="183"/>
      <c r="F167" s="183"/>
      <c r="G167" s="183"/>
      <c r="H167" s="183"/>
      <c r="I167" s="183"/>
    </row>
    <row r="168" spans="1:9" ht="54.75" customHeight="1">
      <c r="A168" s="1317" t="s">
        <v>454</v>
      </c>
      <c r="B168" s="1317"/>
      <c r="C168" s="1317"/>
      <c r="D168" s="1317"/>
      <c r="E168" s="1317"/>
      <c r="F168" s="1317"/>
      <c r="G168" s="1317"/>
      <c r="H168" s="1317"/>
      <c r="I168" s="1317"/>
    </row>
    <row r="169" spans="1:9" ht="8.1" customHeight="1">
      <c r="A169" s="263"/>
      <c r="B169" s="183"/>
      <c r="C169" s="183"/>
      <c r="D169" s="183"/>
      <c r="E169" s="183"/>
      <c r="F169" s="183"/>
      <c r="G169" s="183"/>
      <c r="H169" s="183"/>
      <c r="I169" s="183"/>
    </row>
    <row r="170" spans="1:9" ht="16.5">
      <c r="A170" s="1322" t="s">
        <v>455</v>
      </c>
      <c r="B170" s="1322"/>
      <c r="C170" s="1322"/>
      <c r="D170" s="1322"/>
      <c r="E170" s="1322"/>
      <c r="F170" s="1322"/>
      <c r="G170" s="1322"/>
      <c r="H170" s="1322"/>
      <c r="I170" s="1322"/>
    </row>
    <row r="171" spans="1:9" ht="8.1" customHeight="1">
      <c r="A171" s="262"/>
      <c r="B171" s="183"/>
      <c r="C171" s="183"/>
      <c r="D171" s="183"/>
      <c r="E171" s="183"/>
      <c r="F171" s="183"/>
      <c r="G171" s="183"/>
      <c r="H171" s="183"/>
      <c r="I171" s="183"/>
    </row>
    <row r="172" spans="1:9" ht="75.75" customHeight="1">
      <c r="A172" s="264" t="s">
        <v>428</v>
      </c>
      <c r="B172" s="1317" t="s">
        <v>629</v>
      </c>
      <c r="C172" s="1317"/>
      <c r="D172" s="1317"/>
      <c r="E172" s="1317"/>
      <c r="F172" s="1317"/>
      <c r="G172" s="1317"/>
      <c r="H172" s="1317"/>
      <c r="I172" s="1317"/>
    </row>
    <row r="173" spans="1:9" ht="8.1" customHeight="1">
      <c r="A173" s="145"/>
      <c r="B173" s="183"/>
      <c r="C173" s="183"/>
      <c r="D173" s="183"/>
      <c r="E173" s="183"/>
      <c r="F173" s="183"/>
      <c r="G173" s="183"/>
      <c r="H173" s="183"/>
      <c r="I173" s="183"/>
    </row>
    <row r="174" spans="1:9" ht="42.75" customHeight="1">
      <c r="A174" s="264" t="s">
        <v>429</v>
      </c>
      <c r="B174" s="1317" t="s">
        <v>630</v>
      </c>
      <c r="C174" s="1317"/>
      <c r="D174" s="1317"/>
      <c r="E174" s="1317"/>
      <c r="F174" s="1317"/>
      <c r="G174" s="1317"/>
      <c r="H174" s="1317"/>
      <c r="I174" s="1317"/>
    </row>
    <row r="175" spans="1:9" ht="8.1" customHeight="1">
      <c r="A175" s="145"/>
      <c r="B175" s="183"/>
      <c r="C175" s="183"/>
      <c r="D175" s="183"/>
      <c r="E175" s="183"/>
      <c r="F175" s="183"/>
      <c r="G175" s="183"/>
      <c r="H175" s="183"/>
      <c r="I175" s="183"/>
    </row>
    <row r="176" spans="1:9" ht="60.75" customHeight="1">
      <c r="A176" s="264" t="s">
        <v>435</v>
      </c>
      <c r="B176" s="1317" t="s">
        <v>456</v>
      </c>
      <c r="C176" s="1317"/>
      <c r="D176" s="1317"/>
      <c r="E176" s="1317"/>
      <c r="F176" s="1317"/>
      <c r="G176" s="1317"/>
      <c r="H176" s="1317"/>
      <c r="I176" s="1317"/>
    </row>
    <row r="177" spans="1:10" ht="8.1" customHeight="1">
      <c r="A177" s="264"/>
      <c r="B177" s="183"/>
      <c r="C177" s="183"/>
      <c r="D177" s="183"/>
      <c r="E177" s="183"/>
      <c r="F177" s="183"/>
      <c r="G177" s="183"/>
      <c r="H177" s="183"/>
      <c r="I177" s="183"/>
    </row>
    <row r="178" spans="1:10" ht="43.5" customHeight="1">
      <c r="A178" s="264" t="s">
        <v>445</v>
      </c>
      <c r="B178" s="1317" t="s">
        <v>457</v>
      </c>
      <c r="C178" s="1317"/>
      <c r="D178" s="1317"/>
      <c r="E178" s="1317"/>
      <c r="F178" s="1317"/>
      <c r="G178" s="1317"/>
      <c r="H178" s="1317"/>
      <c r="I178" s="1317"/>
    </row>
    <row r="179" spans="1:10" ht="8.1" customHeight="1">
      <c r="A179" s="264"/>
      <c r="B179" s="183"/>
      <c r="C179" s="183"/>
      <c r="D179" s="183"/>
      <c r="E179" s="183"/>
      <c r="F179" s="183"/>
      <c r="G179" s="183"/>
      <c r="H179" s="183"/>
      <c r="I179" s="183"/>
    </row>
    <row r="180" spans="1:10" ht="24" customHeight="1">
      <c r="A180" s="264" t="s">
        <v>446</v>
      </c>
      <c r="B180" s="1317" t="s">
        <v>631</v>
      </c>
      <c r="C180" s="1317"/>
      <c r="D180" s="1317"/>
      <c r="E180" s="1317"/>
      <c r="F180" s="1317"/>
      <c r="G180" s="1317"/>
      <c r="H180" s="1317"/>
      <c r="I180" s="1317"/>
    </row>
    <row r="181" spans="1:10" ht="8.1" customHeight="1">
      <c r="A181" s="264"/>
      <c r="B181" s="183"/>
      <c r="C181" s="183"/>
      <c r="D181" s="183"/>
      <c r="E181" s="183"/>
      <c r="F181" s="183"/>
      <c r="G181" s="183"/>
      <c r="H181" s="183"/>
      <c r="I181" s="183"/>
    </row>
    <row r="182" spans="1:10" ht="90" customHeight="1">
      <c r="A182" s="264" t="s">
        <v>447</v>
      </c>
      <c r="B182" s="1317" t="s">
        <v>632</v>
      </c>
      <c r="C182" s="1317"/>
      <c r="D182" s="1317"/>
      <c r="E182" s="1317"/>
      <c r="F182" s="1317"/>
      <c r="G182" s="1317"/>
      <c r="H182" s="1317"/>
      <c r="I182" s="1317"/>
    </row>
    <row r="183" spans="1:10" ht="55.5" customHeight="1">
      <c r="A183" s="264" t="s">
        <v>458</v>
      </c>
      <c r="B183" s="1328" t="s">
        <v>459</v>
      </c>
      <c r="C183" s="1328"/>
      <c r="D183" s="1328"/>
      <c r="E183" s="1328"/>
      <c r="F183" s="1328"/>
      <c r="G183" s="1328"/>
      <c r="H183" s="1328"/>
      <c r="I183" s="1328"/>
    </row>
    <row r="184" spans="1:10" ht="31.5" customHeight="1">
      <c r="A184" s="264"/>
      <c r="B184" s="258"/>
      <c r="C184" s="258"/>
      <c r="D184" s="258"/>
      <c r="E184" s="258"/>
      <c r="F184" s="258"/>
      <c r="G184" s="258"/>
      <c r="H184" s="258"/>
      <c r="I184" s="258"/>
    </row>
    <row r="185" spans="1:10" ht="21" customHeight="1">
      <c r="A185" s="1213" t="s">
        <v>422</v>
      </c>
      <c r="B185" s="1213"/>
      <c r="C185" s="1213"/>
      <c r="D185" s="1213"/>
      <c r="E185" s="1323" t="s">
        <v>422</v>
      </c>
      <c r="F185" s="1323"/>
      <c r="G185" s="1323"/>
      <c r="H185" s="1323"/>
      <c r="I185" s="1323"/>
      <c r="J185" s="73"/>
    </row>
    <row r="186" spans="1:10" ht="33" customHeight="1">
      <c r="A186" s="1324" t="s">
        <v>423</v>
      </c>
      <c r="B186" s="1324"/>
      <c r="C186" s="1324"/>
      <c r="D186" s="1324"/>
      <c r="E186" s="1325" t="str">
        <f>E48</f>
        <v xml:space="preserve">(For &amp; On behalf of </v>
      </c>
      <c r="F186" s="1325"/>
      <c r="G186" s="1325"/>
      <c r="H186" s="1325"/>
      <c r="I186" s="1325"/>
      <c r="J186" s="73"/>
    </row>
    <row r="187" spans="1:10" ht="18.75" customHeight="1">
      <c r="A187" s="260" t="s">
        <v>424</v>
      </c>
      <c r="B187" s="260"/>
      <c r="C187" s="260"/>
      <c r="D187" s="260"/>
      <c r="E187" s="260"/>
      <c r="F187" s="260"/>
      <c r="G187" s="260"/>
      <c r="H187" s="260"/>
      <c r="I187" s="261" t="s">
        <v>460</v>
      </c>
      <c r="J187" s="73"/>
    </row>
    <row r="188" spans="1:10" ht="15.75">
      <c r="A188" s="260"/>
      <c r="B188" s="260"/>
      <c r="C188" s="260"/>
      <c r="D188" s="260"/>
      <c r="E188" s="260"/>
      <c r="F188" s="260"/>
      <c r="G188" s="260"/>
      <c r="H188" s="260"/>
      <c r="I188" s="261"/>
      <c r="J188" s="73"/>
    </row>
    <row r="189" spans="1:10" ht="53.25" customHeight="1">
      <c r="A189" s="264" t="s">
        <v>448</v>
      </c>
      <c r="B189" s="1317" t="s">
        <v>461</v>
      </c>
      <c r="C189" s="1317"/>
      <c r="D189" s="1317"/>
      <c r="E189" s="1317"/>
      <c r="F189" s="1317"/>
      <c r="G189" s="1317"/>
      <c r="H189" s="1317"/>
      <c r="I189" s="1317"/>
    </row>
    <row r="190" spans="1:10" ht="15.75">
      <c r="A190" s="262"/>
      <c r="B190" s="183"/>
      <c r="C190" s="183"/>
      <c r="D190" s="183"/>
      <c r="E190" s="183"/>
      <c r="F190" s="183"/>
      <c r="G190" s="183"/>
      <c r="H190" s="183"/>
      <c r="I190" s="183"/>
    </row>
    <row r="191" spans="1:10" ht="21.95" customHeight="1">
      <c r="A191" s="183"/>
      <c r="B191" s="257"/>
      <c r="C191" s="183"/>
      <c r="D191" s="183"/>
      <c r="E191" s="183"/>
      <c r="F191" s="257"/>
      <c r="G191" s="183"/>
      <c r="H191" s="183"/>
      <c r="I191" s="183"/>
    </row>
    <row r="192" spans="1:10" ht="21.95" customHeight="1">
      <c r="A192" s="183"/>
      <c r="B192" s="266" t="s">
        <v>462</v>
      </c>
      <c r="C192" s="266"/>
      <c r="D192" s="266"/>
      <c r="E192" s="266"/>
      <c r="F192" s="266" t="s">
        <v>462</v>
      </c>
      <c r="G192" s="266"/>
      <c r="H192" s="266"/>
      <c r="I192" s="266"/>
    </row>
    <row r="193" spans="1:9" ht="35.25" customHeight="1">
      <c r="A193" s="183"/>
      <c r="B193" s="1329" t="s">
        <v>423</v>
      </c>
      <c r="C193" s="1329"/>
      <c r="D193" s="1329"/>
      <c r="E193" s="1329"/>
      <c r="F193" s="1329" t="str">
        <f>E48</f>
        <v xml:space="preserve">(For &amp; On behalf of </v>
      </c>
      <c r="G193" s="1329"/>
      <c r="H193" s="1329"/>
      <c r="I193" s="1329"/>
    </row>
    <row r="194" spans="1:9" ht="21.95" customHeight="1">
      <c r="A194" s="183"/>
      <c r="B194" s="267"/>
      <c r="C194" s="262"/>
      <c r="D194" s="262"/>
      <c r="E194" s="262"/>
      <c r="F194" s="268"/>
      <c r="G194" s="268"/>
      <c r="H194" s="268"/>
      <c r="I194" s="268"/>
    </row>
    <row r="195" spans="1:9" ht="21.95" customHeight="1">
      <c r="A195" s="183"/>
      <c r="B195" s="1213" t="s">
        <v>463</v>
      </c>
      <c r="C195" s="1213"/>
      <c r="D195" s="1213"/>
      <c r="E195" s="1213"/>
      <c r="F195" s="1213" t="s">
        <v>463</v>
      </c>
      <c r="G195" s="1213"/>
      <c r="H195" s="1213"/>
      <c r="I195" s="1213"/>
    </row>
    <row r="196" spans="1:9" ht="21.95" customHeight="1">
      <c r="A196" s="183"/>
      <c r="B196" s="257"/>
      <c r="C196" s="262"/>
      <c r="D196" s="262"/>
      <c r="E196" s="262"/>
      <c r="F196" s="257"/>
      <c r="G196" s="262"/>
      <c r="H196" s="262"/>
      <c r="I196" s="262"/>
    </row>
    <row r="197" spans="1:9" ht="21.95" customHeight="1">
      <c r="A197" s="183"/>
      <c r="B197" s="257"/>
      <c r="C197" s="262"/>
      <c r="D197" s="262"/>
      <c r="E197" s="262"/>
      <c r="F197" s="257"/>
      <c r="G197" s="262"/>
      <c r="H197" s="262"/>
      <c r="I197" s="262"/>
    </row>
    <row r="198" spans="1:9" ht="24.75" customHeight="1">
      <c r="A198" s="183"/>
      <c r="B198" s="260" t="s">
        <v>464</v>
      </c>
      <c r="C198" s="269"/>
      <c r="D198" s="260"/>
      <c r="E198" s="260"/>
      <c r="F198" s="1330" t="str">
        <f>"Name : "&amp; 'Names of Bidder'!D32</f>
        <v xml:space="preserve">Name : </v>
      </c>
      <c r="G198" s="1331"/>
      <c r="H198" s="1331"/>
      <c r="I198" s="1331"/>
    </row>
    <row r="199" spans="1:9" ht="21.95" customHeight="1">
      <c r="A199" s="183"/>
      <c r="B199" s="260" t="s">
        <v>5</v>
      </c>
      <c r="C199" s="269"/>
      <c r="D199" s="260"/>
      <c r="E199" s="260"/>
      <c r="F199" s="1330" t="str">
        <f>"Designation : " &amp; 'Names of Bidder'!D33</f>
        <v xml:space="preserve">Designation : </v>
      </c>
      <c r="G199" s="1331"/>
      <c r="H199" s="1331"/>
      <c r="I199" s="1331"/>
    </row>
    <row r="200" spans="1:9" ht="21.95" customHeight="1">
      <c r="A200" s="183"/>
      <c r="B200" s="266"/>
      <c r="C200" s="262"/>
      <c r="D200" s="262"/>
      <c r="E200" s="262"/>
      <c r="F200" s="266"/>
      <c r="G200" s="262"/>
      <c r="H200" s="262"/>
      <c r="I200" s="262"/>
    </row>
    <row r="201" spans="1:9" ht="21.95" customHeight="1">
      <c r="A201" s="183"/>
      <c r="B201" s="1213" t="s">
        <v>465</v>
      </c>
      <c r="C201" s="1213"/>
      <c r="D201" s="1213"/>
      <c r="E201" s="1213"/>
      <c r="F201" s="1213" t="s">
        <v>465</v>
      </c>
      <c r="G201" s="1213"/>
      <c r="H201" s="1213"/>
      <c r="I201" s="1213"/>
    </row>
    <row r="202" spans="1:9" ht="21.95" customHeight="1">
      <c r="A202" s="183"/>
      <c r="B202" s="260" t="s">
        <v>464</v>
      </c>
      <c r="C202" s="260"/>
      <c r="D202" s="260"/>
      <c r="E202" s="260"/>
      <c r="F202" s="260" t="s">
        <v>464</v>
      </c>
      <c r="G202" s="266"/>
      <c r="H202" s="266"/>
      <c r="I202" s="266"/>
    </row>
    <row r="203" spans="1:9" ht="21.95" customHeight="1">
      <c r="A203" s="183"/>
      <c r="B203" s="260" t="s">
        <v>5</v>
      </c>
      <c r="C203" s="260"/>
      <c r="D203" s="260"/>
      <c r="E203" s="260"/>
      <c r="F203" s="260" t="s">
        <v>5</v>
      </c>
      <c r="G203" s="183"/>
      <c r="H203" s="183"/>
      <c r="I203" s="183"/>
    </row>
    <row r="204" spans="1:9" ht="21.95" customHeight="1">
      <c r="A204" s="183"/>
      <c r="B204" s="183"/>
      <c r="C204" s="183"/>
      <c r="D204" s="183"/>
      <c r="E204" s="183"/>
      <c r="F204" s="183"/>
      <c r="G204" s="183"/>
      <c r="H204" s="183"/>
      <c r="I204" s="183"/>
    </row>
    <row r="205" spans="1:9" ht="21.95" customHeight="1">
      <c r="A205" s="183"/>
      <c r="B205" s="1213" t="s">
        <v>465</v>
      </c>
      <c r="C205" s="1213"/>
      <c r="D205" s="1213"/>
      <c r="E205" s="1213"/>
      <c r="F205" s="1213" t="s">
        <v>465</v>
      </c>
      <c r="G205" s="1213"/>
      <c r="H205" s="1213"/>
      <c r="I205" s="1213"/>
    </row>
    <row r="206" spans="1:9" ht="21.95" customHeight="1">
      <c r="A206" s="183"/>
      <c r="B206" s="260" t="s">
        <v>464</v>
      </c>
      <c r="C206" s="260"/>
      <c r="D206" s="260"/>
      <c r="E206" s="260"/>
      <c r="F206" s="260" t="s">
        <v>464</v>
      </c>
      <c r="G206" s="266"/>
      <c r="H206" s="266"/>
      <c r="I206" s="266"/>
    </row>
    <row r="207" spans="1:9" ht="21.95" customHeight="1">
      <c r="A207" s="183"/>
      <c r="B207" s="260" t="s">
        <v>5</v>
      </c>
      <c r="C207" s="260"/>
      <c r="D207" s="260"/>
      <c r="E207" s="260"/>
      <c r="F207" s="260" t="s">
        <v>5</v>
      </c>
      <c r="G207" s="183"/>
      <c r="H207" s="183"/>
      <c r="I207" s="183"/>
    </row>
    <row r="208" spans="1:9" ht="21.95" customHeight="1">
      <c r="A208" s="183"/>
      <c r="B208" s="260"/>
      <c r="C208" s="260"/>
      <c r="D208" s="260"/>
      <c r="E208" s="260"/>
      <c r="F208" s="260"/>
      <c r="G208" s="183"/>
      <c r="H208" s="183"/>
      <c r="I208" s="183"/>
    </row>
    <row r="209" spans="1:9" ht="21.95" customHeight="1">
      <c r="A209" s="183"/>
      <c r="B209" s="260"/>
      <c r="C209" s="260"/>
      <c r="D209" s="260"/>
      <c r="E209" s="260"/>
      <c r="F209" s="260"/>
      <c r="G209" s="183"/>
      <c r="H209" s="183"/>
      <c r="I209" s="183"/>
    </row>
    <row r="210" spans="1:9" ht="21.95" customHeight="1">
      <c r="A210" s="183"/>
      <c r="B210" s="260"/>
      <c r="C210" s="260"/>
      <c r="D210" s="260"/>
      <c r="E210" s="260"/>
      <c r="F210" s="260"/>
      <c r="G210" s="183"/>
      <c r="H210" s="183"/>
      <c r="I210" s="183"/>
    </row>
    <row r="211" spans="1:9" ht="21.95" customHeight="1">
      <c r="A211" s="183"/>
      <c r="B211" s="260"/>
      <c r="C211" s="260"/>
      <c r="D211" s="260"/>
      <c r="E211" s="260"/>
      <c r="F211" s="260"/>
      <c r="G211" s="183"/>
      <c r="H211" s="183"/>
      <c r="I211" s="183"/>
    </row>
    <row r="212" spans="1:9" ht="21.95" customHeight="1">
      <c r="A212" s="183"/>
      <c r="B212" s="260"/>
      <c r="C212" s="260"/>
      <c r="D212" s="260"/>
      <c r="E212" s="260"/>
      <c r="F212" s="260"/>
      <c r="G212" s="183"/>
      <c r="H212" s="183"/>
      <c r="I212" s="183"/>
    </row>
    <row r="213" spans="1:9" ht="21.95" customHeight="1">
      <c r="A213" s="183"/>
      <c r="B213" s="260"/>
      <c r="C213" s="260"/>
      <c r="D213" s="260"/>
      <c r="E213" s="260"/>
      <c r="F213" s="260"/>
      <c r="G213" s="183"/>
      <c r="H213" s="183"/>
      <c r="I213" s="183"/>
    </row>
    <row r="214" spans="1:9" ht="21.95" customHeight="1">
      <c r="A214" s="183"/>
      <c r="B214" s="260"/>
      <c r="C214" s="260"/>
      <c r="D214" s="260"/>
      <c r="E214" s="260"/>
      <c r="F214" s="260"/>
      <c r="G214" s="183"/>
      <c r="H214" s="183"/>
      <c r="I214" s="183"/>
    </row>
    <row r="215" spans="1:9" ht="21.95" customHeight="1">
      <c r="A215" s="183"/>
      <c r="B215" s="260"/>
      <c r="C215" s="260"/>
      <c r="D215" s="260"/>
      <c r="E215" s="260"/>
      <c r="F215" s="260"/>
      <c r="G215" s="183"/>
      <c r="H215" s="183"/>
      <c r="I215" s="183"/>
    </row>
    <row r="216" spans="1:9" ht="21.95" customHeight="1">
      <c r="A216" s="183"/>
      <c r="B216" s="260"/>
      <c r="C216" s="260"/>
      <c r="D216" s="260"/>
      <c r="E216" s="260"/>
      <c r="F216" s="260"/>
      <c r="G216" s="183"/>
      <c r="H216" s="183"/>
      <c r="I216" s="183"/>
    </row>
    <row r="217" spans="1:9" ht="21.95" customHeight="1">
      <c r="A217" s="183"/>
      <c r="B217" s="260"/>
      <c r="C217" s="260"/>
      <c r="D217" s="260"/>
      <c r="E217" s="260"/>
      <c r="F217" s="260"/>
      <c r="G217" s="183"/>
      <c r="H217" s="183"/>
      <c r="I217" s="183"/>
    </row>
    <row r="218" spans="1:9" ht="21.95" customHeight="1">
      <c r="A218" s="183"/>
      <c r="B218" s="260"/>
      <c r="C218" s="260"/>
      <c r="D218" s="260"/>
      <c r="E218" s="260"/>
      <c r="F218" s="260"/>
      <c r="G218" s="183"/>
      <c r="H218" s="183"/>
      <c r="I218" s="183"/>
    </row>
    <row r="219" spans="1:9" ht="21.95" customHeight="1">
      <c r="A219" s="183"/>
      <c r="B219" s="260"/>
      <c r="C219" s="260"/>
      <c r="D219" s="260"/>
      <c r="E219" s="260"/>
      <c r="F219" s="260"/>
      <c r="G219" s="183"/>
      <c r="H219" s="183"/>
      <c r="I219" s="183"/>
    </row>
    <row r="220" spans="1:9" ht="15.75" customHeight="1">
      <c r="A220" s="183"/>
      <c r="B220" s="260"/>
      <c r="C220" s="260"/>
      <c r="D220" s="260"/>
      <c r="E220" s="260"/>
      <c r="F220" s="260"/>
      <c r="G220" s="183"/>
      <c r="H220" s="183"/>
      <c r="I220" s="183"/>
    </row>
    <row r="221" spans="1:9" ht="15.75">
      <c r="A221" s="270"/>
      <c r="B221" s="270"/>
      <c r="C221" s="270"/>
      <c r="D221" s="270"/>
      <c r="E221" s="270"/>
      <c r="F221" s="270"/>
      <c r="G221" s="270"/>
      <c r="H221" s="270"/>
      <c r="I221" s="270"/>
    </row>
    <row r="222" spans="1:9" ht="15.75">
      <c r="A222" s="260" t="s">
        <v>424</v>
      </c>
      <c r="B222" s="260"/>
      <c r="C222" s="260"/>
      <c r="D222" s="260"/>
      <c r="E222" s="260"/>
      <c r="F222" s="260"/>
      <c r="G222" s="260"/>
      <c r="H222" s="260"/>
      <c r="I222" s="261" t="s">
        <v>466</v>
      </c>
    </row>
    <row r="223" spans="1:9" ht="15.75">
      <c r="A223" s="183"/>
      <c r="B223" s="183"/>
      <c r="C223" s="183"/>
      <c r="D223" s="183"/>
      <c r="E223" s="183"/>
      <c r="F223" s="183"/>
      <c r="G223" s="183"/>
      <c r="H223" s="183"/>
      <c r="I223" s="183"/>
    </row>
    <row r="224" spans="1:9" ht="15.75">
      <c r="A224" s="183"/>
      <c r="B224" s="183"/>
      <c r="C224" s="183"/>
      <c r="D224" s="183"/>
      <c r="E224" s="183"/>
      <c r="F224" s="183"/>
      <c r="G224" s="183"/>
      <c r="H224" s="183"/>
      <c r="I224" s="183"/>
    </row>
    <row r="225" spans="1:9" ht="15.75">
      <c r="A225" s="183"/>
      <c r="B225" s="183"/>
      <c r="C225" s="183"/>
      <c r="D225" s="183"/>
      <c r="E225" s="183"/>
      <c r="F225" s="183"/>
      <c r="G225" s="183"/>
      <c r="H225" s="183"/>
      <c r="I225" s="183"/>
    </row>
    <row r="226" spans="1:9" ht="15.75">
      <c r="A226" s="183"/>
      <c r="B226" s="183"/>
      <c r="C226" s="183"/>
      <c r="D226" s="183"/>
      <c r="E226" s="183"/>
      <c r="F226" s="183"/>
      <c r="G226" s="183"/>
      <c r="H226" s="183"/>
      <c r="I226" s="183"/>
    </row>
    <row r="227" spans="1:9" ht="15.75">
      <c r="A227" s="183"/>
      <c r="B227" s="183"/>
      <c r="C227" s="183"/>
      <c r="D227" s="183"/>
      <c r="E227" s="183"/>
      <c r="F227" s="183"/>
      <c r="G227" s="183"/>
      <c r="H227" s="183"/>
      <c r="I227" s="183"/>
    </row>
    <row r="228" spans="1:9" ht="15.75">
      <c r="A228" s="183"/>
      <c r="B228" s="183"/>
      <c r="C228" s="183"/>
      <c r="D228" s="183"/>
      <c r="E228" s="183"/>
      <c r="F228" s="183"/>
      <c r="G228" s="183"/>
      <c r="H228" s="183"/>
      <c r="I228" s="183"/>
    </row>
    <row r="229" spans="1:9" ht="15.75">
      <c r="A229" s="183"/>
      <c r="B229" s="183"/>
      <c r="C229" s="183"/>
      <c r="D229" s="183"/>
      <c r="E229" s="183"/>
      <c r="F229" s="183"/>
      <c r="G229" s="183"/>
      <c r="H229" s="183"/>
      <c r="I229" s="183"/>
    </row>
    <row r="230" spans="1:9" ht="15.75">
      <c r="A230" s="183"/>
      <c r="B230" s="183"/>
      <c r="C230" s="183"/>
      <c r="D230" s="183"/>
      <c r="E230" s="183"/>
      <c r="F230" s="183"/>
      <c r="G230" s="183"/>
      <c r="H230" s="183"/>
      <c r="I230" s="183"/>
    </row>
    <row r="231" spans="1:9" ht="15.75">
      <c r="A231" s="183"/>
      <c r="B231" s="183"/>
      <c r="C231" s="183"/>
      <c r="D231" s="183"/>
      <c r="E231" s="183"/>
      <c r="F231" s="183"/>
      <c r="G231" s="183"/>
      <c r="H231" s="183"/>
      <c r="I231" s="183"/>
    </row>
    <row r="232" spans="1:9" ht="15.75">
      <c r="A232" s="183"/>
      <c r="B232" s="183"/>
      <c r="C232" s="183"/>
      <c r="D232" s="183"/>
      <c r="E232" s="183"/>
      <c r="F232" s="183"/>
      <c r="G232" s="183"/>
      <c r="H232" s="183"/>
      <c r="I232" s="183"/>
    </row>
    <row r="233" spans="1:9" ht="15.75">
      <c r="A233" s="183"/>
      <c r="B233" s="183"/>
      <c r="C233" s="183"/>
      <c r="D233" s="183"/>
      <c r="E233" s="183"/>
      <c r="F233" s="183"/>
      <c r="G233" s="183"/>
      <c r="H233" s="183"/>
      <c r="I233" s="183"/>
    </row>
    <row r="234" spans="1:9" ht="15.75">
      <c r="A234" s="183"/>
      <c r="B234" s="183"/>
      <c r="C234" s="183"/>
      <c r="D234" s="183"/>
      <c r="E234" s="183"/>
      <c r="F234" s="183"/>
      <c r="G234" s="183"/>
      <c r="H234" s="183"/>
      <c r="I234" s="183"/>
    </row>
    <row r="235" spans="1:9" ht="15.75">
      <c r="A235" s="183"/>
      <c r="B235" s="183"/>
      <c r="C235" s="183"/>
      <c r="D235" s="183"/>
      <c r="E235" s="183"/>
      <c r="F235" s="183"/>
      <c r="G235" s="183"/>
      <c r="H235" s="183"/>
      <c r="I235" s="183"/>
    </row>
  </sheetData>
  <customSheetViews>
    <customSheetView guid="{FADCBE67-C557-4BB1-9129-D4D2EFCC4742}"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 guid="{7518E083-431A-45D0-A3DD-DF0866826B90}"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1"/>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91" orientation="portrait" r:id="rId32"/>
  <headerFooter alignWithMargins="0">
    <oddFooter>&amp;C&amp;A</oddFooter>
  </headerFooter>
  <rowBreaks count="7" manualBreakCount="7">
    <brk id="49" max="8" man="1"/>
    <brk id="76" max="8" man="1"/>
    <brk id="94" max="8" man="1"/>
    <brk id="117" max="8" man="1"/>
    <brk id="140" max="8" man="1"/>
    <brk id="158" max="8" man="1"/>
    <brk id="187"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4"/>
  <sheetViews>
    <sheetView showGridLines="0" view="pageBreakPreview" zoomScale="85" zoomScaleNormal="100" zoomScaleSheetLayoutView="85" workbookViewId="0">
      <selection activeCell="E18" sqref="E18"/>
    </sheetView>
  </sheetViews>
  <sheetFormatPr defaultColWidth="9.140625"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24" hidden="1" customWidth="1"/>
    <col min="7" max="7" width="9.140625" style="224"/>
    <col min="8" max="8" width="0" style="224" hidden="1" customWidth="1"/>
    <col min="9" max="31" width="9.140625" style="224"/>
    <col min="32" max="16384" width="9.140625" style="26"/>
  </cols>
  <sheetData>
    <row r="1" spans="1:31">
      <c r="A1" s="22" t="str">
        <f>Basic!A3&amp;Basic!B3</f>
        <v>Specification No. :CC/NT/W-TW/DOM/A04/25/06315</v>
      </c>
      <c r="B1" s="23"/>
      <c r="C1" s="23"/>
      <c r="D1" s="23"/>
      <c r="E1" s="24" t="str">
        <f>"Attachment-15 "</f>
        <v xml:space="preserve">Attachment-15 </v>
      </c>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1" ht="12" customHeight="1"/>
    <row r="3" spans="1:31" ht="90.75" customHeight="1">
      <c r="A3" s="758" t="str">
        <f>Basic!B1</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row>
    <row r="4" spans="1:31" ht="15.75" customHeight="1">
      <c r="A4" s="29"/>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row>
    <row r="5" spans="1:31" ht="33.75" customHeight="1">
      <c r="A5" s="1366" t="s">
        <v>743</v>
      </c>
      <c r="B5" s="1366"/>
      <c r="C5" s="1366"/>
      <c r="D5" s="1366"/>
      <c r="E5" s="1366"/>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row>
    <row r="6" spans="1:31" ht="15" customHeight="1">
      <c r="A6" s="3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row>
    <row r="7" spans="1:31" ht="20.100000000000001" customHeight="1">
      <c r="A7" s="34"/>
      <c r="E7" s="14" t="str">
        <f>'Attach 3(JV)'!E7</f>
        <v>To:</v>
      </c>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row>
    <row r="8" spans="1:31" ht="36" customHeight="1">
      <c r="A8" s="757" t="str">
        <f>'Attach 3(JV)'!A7</f>
        <v>Bidder’s Name and Address :</v>
      </c>
      <c r="B8" s="757"/>
      <c r="C8" s="757"/>
      <c r="D8" s="757"/>
      <c r="E8" s="11" t="str">
        <f>'Attach 3(JV)'!E8</f>
        <v>Contract Services</v>
      </c>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row>
    <row r="9" spans="1:31" ht="20.100000000000001" customHeight="1">
      <c r="A9" s="12" t="s">
        <v>356</v>
      </c>
      <c r="B9" s="1367" t="str">
        <f>'Attach 3(JV)'!B9:D9</f>
        <v/>
      </c>
      <c r="C9" s="1367"/>
      <c r="D9" s="1367"/>
      <c r="E9" s="11" t="str">
        <f>'Attach 3(JV)'!E9</f>
        <v>Power Grid Corporation of India Ltd.,</v>
      </c>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row>
    <row r="10" spans="1:31" ht="20.100000000000001" customHeight="1">
      <c r="A10" s="12" t="s">
        <v>358</v>
      </c>
      <c r="B10" s="761" t="str">
        <f>'Attach 3(JV)'!B10:D10</f>
        <v/>
      </c>
      <c r="C10" s="761"/>
      <c r="D10" s="761"/>
      <c r="E10" s="11" t="str">
        <f>'Attach 3(JV)'!E10</f>
        <v>"Saudamini", Plot No. 2, Sector 29</v>
      </c>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row>
    <row r="11" spans="1:31" ht="17.25" customHeight="1">
      <c r="B11" s="761" t="str">
        <f>'Attach 3(JV)'!B11:D11</f>
        <v/>
      </c>
      <c r="C11" s="761"/>
      <c r="D11" s="761"/>
      <c r="E11" s="11" t="str">
        <f>'Attach 3(JV)'!E11</f>
        <v>Gurgaon (Haryana) - 122001</v>
      </c>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row>
    <row r="12" spans="1:31" ht="17.25" customHeight="1">
      <c r="A12" s="33"/>
      <c r="B12" s="761" t="str">
        <f>'Attach 3(JV)'!B12</f>
        <v/>
      </c>
      <c r="C12" s="761"/>
      <c r="D12" s="761"/>
      <c r="E12" s="11"/>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row>
    <row r="13" spans="1:31" ht="13.5" customHeight="1">
      <c r="A13" s="33"/>
      <c r="B13" s="761"/>
      <c r="C13" s="761"/>
      <c r="D13" s="761"/>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row>
    <row r="14" spans="1:31" ht="17.25" customHeight="1">
      <c r="A14" s="30" t="s">
        <v>350</v>
      </c>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row>
    <row r="15" spans="1:31" ht="8.25" hidden="1" customHeight="1">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row>
    <row r="16" spans="1:31" ht="56.25" customHeight="1">
      <c r="A16" s="225" t="s">
        <v>408</v>
      </c>
      <c r="B16" s="1363" t="s">
        <v>409</v>
      </c>
      <c r="C16" s="1363"/>
      <c r="D16" s="1363"/>
      <c r="E16" s="136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row>
    <row r="17" spans="1:31" ht="30.75" customHeight="1">
      <c r="A17" s="226"/>
      <c r="B17" s="1364" t="s">
        <v>744</v>
      </c>
      <c r="C17" s="1364"/>
      <c r="D17" s="1364"/>
      <c r="E17" s="1364"/>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row>
    <row r="18" spans="1:31" ht="22.5" customHeight="1">
      <c r="A18" s="59"/>
      <c r="B18" s="1335" t="s">
        <v>745</v>
      </c>
      <c r="C18" s="1336"/>
      <c r="D18" s="1337"/>
      <c r="E18" s="146"/>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row>
    <row r="19" spans="1:31" ht="20.25" customHeight="1">
      <c r="A19" s="574"/>
      <c r="B19" s="1335" t="s">
        <v>746</v>
      </c>
      <c r="C19" s="1336"/>
      <c r="D19" s="1337"/>
      <c r="E19" s="146"/>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row>
    <row r="20" spans="1:31">
      <c r="B20" s="1365"/>
      <c r="C20" s="1365"/>
      <c r="D20" s="1365"/>
      <c r="E20" s="1365"/>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row>
    <row r="21" spans="1:31" ht="35.25" customHeight="1">
      <c r="A21" s="225" t="s">
        <v>410</v>
      </c>
      <c r="B21" s="1363" t="s">
        <v>133</v>
      </c>
      <c r="C21" s="1363"/>
      <c r="D21" s="1363"/>
      <c r="E21" s="136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row>
    <row r="22" spans="1:31" ht="36" customHeight="1">
      <c r="A22" s="210" t="s">
        <v>157</v>
      </c>
      <c r="B22" s="1348" t="s">
        <v>134</v>
      </c>
      <c r="C22" s="1348"/>
      <c r="D22" s="1348"/>
      <c r="E22" s="190" t="str">
        <f>B9</f>
        <v/>
      </c>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row>
    <row r="23" spans="1:31" ht="18.95" customHeight="1">
      <c r="A23" s="211" t="s">
        <v>158</v>
      </c>
      <c r="B23" s="1339" t="s">
        <v>135</v>
      </c>
      <c r="C23" s="1339"/>
      <c r="D23" s="1339"/>
      <c r="E23" s="134"/>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row>
    <row r="24" spans="1:31" ht="18.95" customHeight="1">
      <c r="A24" s="212"/>
      <c r="B24" s="1339" t="s">
        <v>136</v>
      </c>
      <c r="C24" s="1339"/>
      <c r="D24" s="1339"/>
      <c r="E24" s="205"/>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row>
    <row r="25" spans="1:31" ht="18.95" customHeight="1">
      <c r="A25" s="212"/>
      <c r="B25" s="1339"/>
      <c r="C25" s="1339"/>
      <c r="D25" s="1339"/>
      <c r="E25" s="205"/>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row>
    <row r="26" spans="1:31" ht="18.95" customHeight="1">
      <c r="A26" s="212"/>
      <c r="B26" s="1339"/>
      <c r="C26" s="1339"/>
      <c r="D26" s="1339"/>
      <c r="E26" s="205"/>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row>
    <row r="27" spans="1:31" ht="18.95" customHeight="1">
      <c r="A27" s="212"/>
      <c r="B27" s="1339" t="s">
        <v>137</v>
      </c>
      <c r="C27" s="1339"/>
      <c r="D27" s="1339"/>
      <c r="E27" s="205"/>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row>
    <row r="28" spans="1:31" ht="18.95" customHeight="1">
      <c r="A28" s="212"/>
      <c r="B28" s="1339"/>
      <c r="C28" s="1339"/>
      <c r="D28" s="1339"/>
      <c r="E28" s="280"/>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row>
    <row r="29" spans="1:31" ht="18.95" customHeight="1">
      <c r="A29" s="212"/>
      <c r="B29" s="1339"/>
      <c r="C29" s="1339"/>
      <c r="D29" s="1339"/>
      <c r="E29" s="280"/>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row>
    <row r="30" spans="1:31" ht="18.95" customHeight="1">
      <c r="A30" s="212"/>
      <c r="B30" s="1339" t="s">
        <v>138</v>
      </c>
      <c r="C30" s="1339"/>
      <c r="D30" s="1339"/>
      <c r="E30" s="280"/>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row>
    <row r="31" spans="1:31" ht="18.95" customHeight="1">
      <c r="A31" s="212"/>
      <c r="B31" s="1339"/>
      <c r="C31" s="1339"/>
      <c r="D31" s="1339"/>
      <c r="E31" s="205"/>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row>
    <row r="32" spans="1:31" ht="18.95" customHeight="1">
      <c r="A32" s="227"/>
      <c r="B32" s="1344"/>
      <c r="C32" s="1344"/>
      <c r="D32" s="1344"/>
      <c r="E32" s="206"/>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row>
    <row r="33" spans="1:31" ht="18.95" customHeight="1">
      <c r="A33" s="211" t="s">
        <v>563</v>
      </c>
      <c r="B33" s="1362" t="s">
        <v>139</v>
      </c>
      <c r="C33" s="1362"/>
      <c r="D33" s="1362"/>
      <c r="E33" s="1357"/>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row>
    <row r="34" spans="1:31" ht="60.75" customHeight="1">
      <c r="A34" s="212"/>
      <c r="B34" s="1359" t="s">
        <v>140</v>
      </c>
      <c r="C34" s="1360"/>
      <c r="D34" s="1361"/>
      <c r="E34" s="1358"/>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row>
    <row r="35" spans="1:31" ht="96.75" customHeight="1">
      <c r="A35" s="209" t="s">
        <v>564</v>
      </c>
      <c r="B35" s="1334" t="s">
        <v>562</v>
      </c>
      <c r="C35" s="1334"/>
      <c r="D35" s="1334"/>
      <c r="E35" s="146"/>
      <c r="F35" s="223">
        <f>IF(E35="Yes",1,0)</f>
        <v>0</v>
      </c>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row>
    <row r="36" spans="1:31" ht="69" customHeight="1">
      <c r="A36" s="209" t="s">
        <v>566</v>
      </c>
      <c r="B36" s="1335" t="s">
        <v>567</v>
      </c>
      <c r="C36" s="1336"/>
      <c r="D36" s="1337"/>
      <c r="E36" s="372"/>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row>
    <row r="37" spans="1:31" ht="126.75" customHeight="1">
      <c r="A37" s="209" t="s">
        <v>583</v>
      </c>
      <c r="B37" s="1335" t="s">
        <v>582</v>
      </c>
      <c r="C37" s="1336"/>
      <c r="D37" s="1337"/>
      <c r="E37" s="146"/>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row>
    <row r="38" spans="1:31" ht="17.100000000000001" customHeight="1">
      <c r="A38" s="209" t="s">
        <v>159</v>
      </c>
      <c r="B38" s="756" t="s">
        <v>141</v>
      </c>
      <c r="C38" s="756"/>
      <c r="D38" s="756"/>
      <c r="E38" s="37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row>
    <row r="39" spans="1:31" ht="17.100000000000001" customHeight="1">
      <c r="A39" s="209" t="s">
        <v>160</v>
      </c>
      <c r="B39" s="1354" t="s">
        <v>541</v>
      </c>
      <c r="C39" s="1355"/>
      <c r="D39" s="1356"/>
      <c r="E39" s="98"/>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row>
    <row r="40" spans="1:31" ht="37.5" customHeight="1">
      <c r="A40" s="209" t="s">
        <v>537</v>
      </c>
      <c r="B40" s="1298" t="s">
        <v>542</v>
      </c>
      <c r="C40" s="1299"/>
      <c r="D40" s="1303"/>
      <c r="E40" s="98"/>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row>
    <row r="41" spans="1:31" ht="16.5" customHeight="1">
      <c r="A41" s="209"/>
      <c r="B41" s="1349" t="s">
        <v>543</v>
      </c>
      <c r="C41" s="1350"/>
      <c r="D41" s="1351"/>
      <c r="E41" s="366" t="s">
        <v>544</v>
      </c>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row>
    <row r="42" spans="1:31" ht="16.5" customHeight="1">
      <c r="A42" s="209" t="s">
        <v>23</v>
      </c>
      <c r="B42" s="1252"/>
      <c r="C42" s="1343"/>
      <c r="D42" s="1253"/>
      <c r="E42" s="98"/>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row>
    <row r="43" spans="1:31" ht="16.5" customHeight="1">
      <c r="A43" s="209" t="s">
        <v>32</v>
      </c>
      <c r="B43" s="1252"/>
      <c r="C43" s="1343"/>
      <c r="D43" s="1253"/>
      <c r="E43" s="98"/>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row>
    <row r="44" spans="1:31" ht="16.5" customHeight="1">
      <c r="A44" s="209" t="s">
        <v>516</v>
      </c>
      <c r="B44" s="1252"/>
      <c r="C44" s="1343"/>
      <c r="D44" s="1253"/>
      <c r="E44" s="98"/>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row>
    <row r="45" spans="1:31" ht="53.25" customHeight="1">
      <c r="A45" s="209" t="s">
        <v>545</v>
      </c>
      <c r="B45" s="1298" t="s">
        <v>546</v>
      </c>
      <c r="C45" s="1299"/>
      <c r="D45" s="1303"/>
      <c r="E45" s="98"/>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row>
    <row r="46" spans="1:31" ht="16.5" customHeight="1">
      <c r="A46" s="209"/>
      <c r="B46" s="1349" t="s">
        <v>543</v>
      </c>
      <c r="C46" s="1350"/>
      <c r="D46" s="1351"/>
      <c r="E46" s="366" t="s">
        <v>544</v>
      </c>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row>
    <row r="47" spans="1:31" ht="16.5" customHeight="1">
      <c r="A47" s="209" t="s">
        <v>23</v>
      </c>
      <c r="B47" s="1252"/>
      <c r="C47" s="1343"/>
      <c r="D47" s="1253"/>
      <c r="E47" s="98"/>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row>
    <row r="48" spans="1:31" ht="16.5" customHeight="1">
      <c r="A48" s="209" t="s">
        <v>32</v>
      </c>
      <c r="B48" s="1252"/>
      <c r="C48" s="1343"/>
      <c r="D48" s="1253"/>
      <c r="E48" s="98"/>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row>
    <row r="49" spans="1:31" ht="17.100000000000001" customHeight="1">
      <c r="A49" s="209" t="s">
        <v>516</v>
      </c>
      <c r="B49" s="1252"/>
      <c r="C49" s="1343"/>
      <c r="D49" s="1253"/>
      <c r="E49" s="98"/>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row>
    <row r="50" spans="1:31" ht="17.100000000000001" customHeight="1">
      <c r="A50" s="209" t="s">
        <v>568</v>
      </c>
      <c r="B50" s="1252"/>
      <c r="C50" s="1343"/>
      <c r="D50" s="1253"/>
      <c r="E50" s="98"/>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row>
    <row r="51" spans="1:31" ht="17.100000000000001" customHeight="1">
      <c r="A51" s="209" t="s">
        <v>569</v>
      </c>
      <c r="B51" s="1252"/>
      <c r="C51" s="1343"/>
      <c r="D51" s="1253"/>
      <c r="E51" s="98"/>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row>
    <row r="52" spans="1:31" ht="17.100000000000001" customHeight="1">
      <c r="A52" s="209" t="s">
        <v>161</v>
      </c>
      <c r="B52" s="756" t="s">
        <v>142</v>
      </c>
      <c r="C52" s="756"/>
      <c r="D52" s="756"/>
      <c r="E52" s="98"/>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row>
    <row r="53" spans="1:31" ht="17.100000000000001" customHeight="1">
      <c r="A53" s="53" t="s">
        <v>547</v>
      </c>
      <c r="B53" s="1339" t="s">
        <v>143</v>
      </c>
      <c r="C53" s="1339"/>
      <c r="D53" s="1339"/>
      <c r="E53" s="98"/>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row>
    <row r="54" spans="1:31" ht="17.100000000000001" customHeight="1">
      <c r="A54" s="133"/>
      <c r="B54" s="1339"/>
      <c r="C54" s="1339"/>
      <c r="D54" s="1339"/>
      <c r="E54" s="205"/>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row>
    <row r="55" spans="1:31" ht="17.100000000000001" customHeight="1">
      <c r="A55" s="127"/>
      <c r="B55" s="1344"/>
      <c r="C55" s="1344"/>
      <c r="D55" s="1344"/>
      <c r="E55" s="206"/>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row>
    <row r="56" spans="1:31" ht="17.100000000000001" customHeight="1">
      <c r="A56" s="133" t="s">
        <v>548</v>
      </c>
      <c r="B56" s="1353" t="s">
        <v>144</v>
      </c>
      <c r="C56" s="1353"/>
      <c r="D56" s="1353"/>
      <c r="E56" s="207"/>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row>
    <row r="57" spans="1:31" ht="17.100000000000001" customHeight="1">
      <c r="A57" s="133"/>
      <c r="B57" s="1339" t="s">
        <v>174</v>
      </c>
      <c r="C57" s="1339"/>
      <c r="D57" s="1339"/>
      <c r="E57" s="205"/>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row>
    <row r="58" spans="1:31" ht="17.100000000000001" customHeight="1">
      <c r="A58" s="53" t="s">
        <v>549</v>
      </c>
      <c r="B58" s="1340" t="s">
        <v>154</v>
      </c>
      <c r="C58" s="1341"/>
      <c r="D58" s="1342"/>
      <c r="E58" s="208"/>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row>
    <row r="59" spans="1:31" ht="17.100000000000001" customHeight="1">
      <c r="A59" s="133"/>
      <c r="B59" s="1339" t="s">
        <v>145</v>
      </c>
      <c r="C59" s="1339"/>
      <c r="D59" s="1339"/>
      <c r="E59" s="205"/>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row>
    <row r="60" spans="1:31" ht="17.100000000000001" customHeight="1">
      <c r="A60" s="133"/>
      <c r="B60" s="1339" t="s">
        <v>146</v>
      </c>
      <c r="C60" s="1339"/>
      <c r="D60" s="1339"/>
      <c r="E60" s="205"/>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row>
    <row r="61" spans="1:31" ht="17.100000000000001" customHeight="1">
      <c r="A61" s="127"/>
      <c r="B61" s="1344" t="s">
        <v>147</v>
      </c>
      <c r="C61" s="1344"/>
      <c r="D61" s="1344"/>
      <c r="E61" s="206"/>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row>
    <row r="62" spans="1:31" ht="17.100000000000001" customHeight="1">
      <c r="A62" s="53" t="s">
        <v>162</v>
      </c>
      <c r="B62" s="1352" t="s">
        <v>148</v>
      </c>
      <c r="C62" s="1352"/>
      <c r="D62" s="1352"/>
      <c r="E62" s="208"/>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row>
    <row r="63" spans="1:31" ht="17.100000000000001" customHeight="1">
      <c r="A63" s="133"/>
      <c r="B63" s="1339" t="s">
        <v>149</v>
      </c>
      <c r="C63" s="1339"/>
      <c r="D63" s="1339"/>
      <c r="E63" s="205"/>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row>
    <row r="64" spans="1:31" ht="17.100000000000001" customHeight="1">
      <c r="A64" s="133"/>
      <c r="B64" s="1339" t="s">
        <v>150</v>
      </c>
      <c r="C64" s="1339"/>
      <c r="D64" s="1339"/>
      <c r="E64" s="205"/>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row>
    <row r="65" spans="1:31" ht="17.100000000000001" customHeight="1">
      <c r="A65" s="133"/>
      <c r="B65" s="1339"/>
      <c r="C65" s="1339"/>
      <c r="D65" s="1339"/>
      <c r="E65" s="205"/>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row>
    <row r="66" spans="1:31" ht="17.100000000000001" customHeight="1">
      <c r="A66" s="133"/>
      <c r="B66" s="1339"/>
      <c r="C66" s="1339"/>
      <c r="D66" s="1339"/>
      <c r="E66" s="205"/>
      <c r="F66" s="223"/>
      <c r="G66" s="223"/>
      <c r="H66" s="228">
        <v>2</v>
      </c>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row>
    <row r="67" spans="1:31" ht="17.100000000000001" customHeight="1">
      <c r="A67" s="133"/>
      <c r="B67" s="1339" t="s">
        <v>151</v>
      </c>
      <c r="C67" s="1339"/>
      <c r="D67" s="1339"/>
      <c r="E67" s="205"/>
      <c r="F67" s="223"/>
      <c r="G67" s="223"/>
      <c r="H67" s="223"/>
      <c r="I67" s="223"/>
      <c r="J67" s="223"/>
      <c r="K67" s="223"/>
      <c r="L67" s="223"/>
      <c r="M67" s="223"/>
      <c r="N67" s="223"/>
      <c r="O67" s="223"/>
      <c r="P67" s="223"/>
      <c r="Q67" s="223"/>
      <c r="R67" s="223"/>
      <c r="S67" s="223"/>
      <c r="T67" s="223"/>
      <c r="U67" s="223"/>
      <c r="V67" s="223"/>
      <c r="W67" s="223"/>
      <c r="X67" s="223"/>
      <c r="Y67" s="223"/>
      <c r="Z67" s="112"/>
      <c r="AA67" s="112"/>
      <c r="AB67" s="112"/>
    </row>
    <row r="68" spans="1:31" ht="17.100000000000001" customHeight="1">
      <c r="A68" s="133"/>
      <c r="B68" s="1339" t="s">
        <v>152</v>
      </c>
      <c r="C68" s="1339"/>
      <c r="D68" s="1339"/>
      <c r="E68" s="205"/>
      <c r="Z68" s="112"/>
      <c r="AA68" s="112"/>
      <c r="AB68" s="112"/>
    </row>
    <row r="69" spans="1:31" ht="18.95" customHeight="1">
      <c r="A69" s="133"/>
      <c r="B69" s="1345" t="s">
        <v>152</v>
      </c>
      <c r="C69" s="1346"/>
      <c r="D69" s="1347"/>
      <c r="E69" s="133" t="str">
        <f>IF(H66=1,"Saving Account","Current Account")</f>
        <v>Current Account</v>
      </c>
      <c r="Z69" s="112"/>
      <c r="AA69" s="112"/>
      <c r="AB69" s="112"/>
    </row>
    <row r="70" spans="1:31" ht="33" customHeight="1">
      <c r="A70" s="105" t="s">
        <v>163</v>
      </c>
      <c r="B70" s="1348" t="s">
        <v>153</v>
      </c>
      <c r="C70" s="1348"/>
      <c r="D70" s="1348"/>
      <c r="E70" s="98"/>
    </row>
    <row r="71" spans="1:31" ht="48" customHeight="1">
      <c r="A71" s="105" t="s">
        <v>164</v>
      </c>
      <c r="B71" s="1348" t="s">
        <v>166</v>
      </c>
      <c r="C71" s="1348"/>
      <c r="D71" s="1348"/>
      <c r="E71" s="98"/>
    </row>
    <row r="72" spans="1:31" ht="46.5" customHeight="1">
      <c r="A72" s="1273" t="s">
        <v>165</v>
      </c>
      <c r="B72" s="1273"/>
      <c r="C72" s="1273"/>
      <c r="D72" s="1273"/>
      <c r="E72" s="1273"/>
    </row>
    <row r="73" spans="1:31">
      <c r="A73" s="201"/>
      <c r="B73" s="201"/>
      <c r="C73" s="201"/>
      <c r="D73" s="201"/>
      <c r="E73" s="201"/>
    </row>
    <row r="74" spans="1:31" ht="23.25" customHeight="1">
      <c r="A74" s="374" t="s">
        <v>570</v>
      </c>
      <c r="B74"/>
      <c r="C74" s="201"/>
      <c r="D74" s="201"/>
      <c r="E74" s="201"/>
    </row>
    <row r="75" spans="1:31" ht="18.75" customHeight="1">
      <c r="A75" s="1338" t="s">
        <v>571</v>
      </c>
      <c r="B75" s="1338"/>
      <c r="C75" s="1338"/>
      <c r="D75" s="1338"/>
      <c r="E75" s="1338"/>
    </row>
    <row r="76" spans="1:31" ht="34.5" customHeight="1">
      <c r="A76" s="5" t="s">
        <v>572</v>
      </c>
      <c r="B76" s="1338" t="s">
        <v>573</v>
      </c>
      <c r="C76" s="1338"/>
      <c r="D76" s="1338"/>
      <c r="E76" s="1338"/>
    </row>
    <row r="77" spans="1:31" ht="36.75" customHeight="1">
      <c r="A77" s="5" t="s">
        <v>539</v>
      </c>
      <c r="B77" s="1332" t="s">
        <v>574</v>
      </c>
      <c r="C77" s="1332"/>
      <c r="D77" s="1332"/>
      <c r="E77" s="1332"/>
    </row>
    <row r="78" spans="1:31" ht="36" customHeight="1">
      <c r="A78" s="5" t="s">
        <v>575</v>
      </c>
      <c r="B78" s="1332" t="s">
        <v>576</v>
      </c>
      <c r="C78" s="1332"/>
      <c r="D78" s="1332"/>
      <c r="E78" s="1332"/>
    </row>
    <row r="79" spans="1:31" ht="6.75" customHeight="1">
      <c r="A79" s="375"/>
      <c r="B79"/>
      <c r="C79" s="201"/>
      <c r="D79" s="201"/>
      <c r="E79" s="201"/>
    </row>
    <row r="80" spans="1:31" ht="50.25" customHeight="1">
      <c r="A80" s="1333" t="s">
        <v>577</v>
      </c>
      <c r="B80" s="1333"/>
      <c r="C80" s="1333"/>
      <c r="D80" s="1333"/>
      <c r="E80" s="1333"/>
    </row>
    <row r="81" spans="1:5" ht="24.95" customHeight="1">
      <c r="A81" s="37" t="s">
        <v>6</v>
      </c>
      <c r="B81" s="77" t="str">
        <f>'Attach 3(JV)'!B24</f>
        <v/>
      </c>
      <c r="D81" s="65" t="s">
        <v>4</v>
      </c>
      <c r="E81" s="272" t="str">
        <f>'Attach 3(JV)'!E24</f>
        <v/>
      </c>
    </row>
    <row r="82" spans="1:5" ht="34.5" customHeight="1">
      <c r="A82" s="37" t="s">
        <v>7</v>
      </c>
      <c r="B82" s="272" t="str">
        <f>'Attach 3(JV)'!B25</f>
        <v/>
      </c>
      <c r="D82" s="65" t="s">
        <v>5</v>
      </c>
      <c r="E82" s="272" t="str">
        <f>'Attach 3(JV)'!E25</f>
        <v/>
      </c>
    </row>
    <row r="83" spans="1:5" ht="24.95" customHeight="1">
      <c r="D83" s="65"/>
      <c r="E83" s="39"/>
    </row>
    <row r="84" spans="1:5" ht="48" customHeight="1">
      <c r="A84" s="39"/>
    </row>
    <row r="85" spans="1:5" ht="96" customHeight="1"/>
    <row r="86" spans="1:5" ht="20.100000000000001" customHeight="1">
      <c r="A86" s="39"/>
    </row>
    <row r="87" spans="1:5" ht="46.5" customHeight="1"/>
    <row r="88" spans="1:5" ht="20.100000000000001" customHeight="1">
      <c r="A88" s="39"/>
    </row>
    <row r="89" spans="1:5" ht="20.100000000000001" customHeight="1"/>
    <row r="90" spans="1:5" ht="20.100000000000001" customHeight="1">
      <c r="A90" s="3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algorithmName="SHA-512" hashValue="zvYtNMKbuEl2sCg22myEtJj/rrw8yuMQtPZEOVCER01ItfTThhIqGxCdO6eExv7bNHmOhC9nZc8RiG5Fdcie6g==" saltValue="eR2Toj/3qbESbPao7B8SDw==" spinCount="100000" sheet="1" formatColumns="0" formatRows="0" selectLockedCells="1"/>
  <customSheetViews>
    <customSheetView guid="{FADCBE67-C557-4BB1-9129-D4D2EFCC4742}" scale="130" showPageBreaks="1" showGridLines="0" printArea="1" hiddenRows="1" hiddenColumns="1" view="pageBreakPreview" topLeftCell="A76">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3">
      <selection activeCell="E19" sqref="E19"/>
      <pageMargins left="0.75" right="0.63" top="0.57999999999999996" bottom="0.6" header="0.34" footer="0.35"/>
      <pageSetup orientation="portrait" r:id="rId32"/>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76">
      <selection activeCell="E19" sqref="E19"/>
      <pageMargins left="0.75" right="0.63" top="0.57999999999999996" bottom="0.6" header="0.34" footer="0.35"/>
      <pageSetup orientation="portrait" r:id="rId33"/>
      <headerFooter alignWithMargins="0">
        <oddFooter>&amp;R&amp;"Book Antiqua,Bold"&amp;8 Page &amp;P of &amp;N</oddFooter>
      </headerFooter>
    </customSheetView>
  </customSheetViews>
  <mergeCells count="71">
    <mergeCell ref="B18:D18"/>
    <mergeCell ref="B19:D19"/>
    <mergeCell ref="A3:E3"/>
    <mergeCell ref="A5:E5"/>
    <mergeCell ref="A8:D8"/>
    <mergeCell ref="B9:D9"/>
    <mergeCell ref="B10:D10"/>
    <mergeCell ref="E33:E34"/>
    <mergeCell ref="B34:D34"/>
    <mergeCell ref="B33:D33"/>
    <mergeCell ref="B42:D42"/>
    <mergeCell ref="B11:D11"/>
    <mergeCell ref="B25:D25"/>
    <mergeCell ref="B12:D12"/>
    <mergeCell ref="B16:E16"/>
    <mergeCell ref="B17:E17"/>
    <mergeCell ref="B13:D13"/>
    <mergeCell ref="B21:E21"/>
    <mergeCell ref="B20:E20"/>
    <mergeCell ref="B22:D22"/>
    <mergeCell ref="B23:D23"/>
    <mergeCell ref="B24:D24"/>
    <mergeCell ref="B26:D26"/>
    <mergeCell ref="B27:D27"/>
    <mergeCell ref="B28:D28"/>
    <mergeCell ref="B39:D39"/>
    <mergeCell ref="B38:D38"/>
    <mergeCell ref="B29:D29"/>
    <mergeCell ref="B30:D30"/>
    <mergeCell ref="B31:D31"/>
    <mergeCell ref="B32:D32"/>
    <mergeCell ref="B37:D37"/>
    <mergeCell ref="B62:D62"/>
    <mergeCell ref="B55:D55"/>
    <mergeCell ref="B51:D51"/>
    <mergeCell ref="B56:D56"/>
    <mergeCell ref="B60:D60"/>
    <mergeCell ref="B59:D59"/>
    <mergeCell ref="B50:D50"/>
    <mergeCell ref="B52:D52"/>
    <mergeCell ref="B53:D53"/>
    <mergeCell ref="B54:D54"/>
    <mergeCell ref="B49:D49"/>
    <mergeCell ref="B40:D40"/>
    <mergeCell ref="B41:D41"/>
    <mergeCell ref="B46:D46"/>
    <mergeCell ref="B47:D47"/>
    <mergeCell ref="B43:D43"/>
    <mergeCell ref="B44:D44"/>
    <mergeCell ref="B45:D45"/>
    <mergeCell ref="B65:D65"/>
    <mergeCell ref="B66:D66"/>
    <mergeCell ref="B67:D67"/>
    <mergeCell ref="B63:D63"/>
    <mergeCell ref="B64:D64"/>
    <mergeCell ref="B77:E77"/>
    <mergeCell ref="B78:E78"/>
    <mergeCell ref="A80:E80"/>
    <mergeCell ref="B35:D35"/>
    <mergeCell ref="B36:D36"/>
    <mergeCell ref="A75:E75"/>
    <mergeCell ref="B76:E76"/>
    <mergeCell ref="B57:D57"/>
    <mergeCell ref="B58:D58"/>
    <mergeCell ref="B48:D48"/>
    <mergeCell ref="A72:E72"/>
    <mergeCell ref="B61:D61"/>
    <mergeCell ref="B68:D68"/>
    <mergeCell ref="B69:D69"/>
    <mergeCell ref="B70:D70"/>
    <mergeCell ref="B71:D71"/>
  </mergeCells>
  <conditionalFormatting sqref="A36:D36 F36:IV36">
    <cfRule type="expression" dxfId="9" priority="1" stopIfTrue="1">
      <formula>$F$35=0</formula>
    </cfRule>
  </conditionalFormatting>
  <dataValidations count="3">
    <dataValidation type="list" allowBlank="1" showInputMessage="1" showErrorMessage="1" sqref="E35 E18:E19" xr:uid="{00000000-0002-0000-1400-000000000000}">
      <formula1>"Yes, No"</formula1>
    </dataValidation>
    <dataValidation type="list" allowBlank="1" showInputMessage="1" showErrorMessage="1" sqref="E68" xr:uid="{00000000-0002-0000-1400-000001000000}">
      <formula1>$Z$67:$Z$68</formula1>
    </dataValidation>
    <dataValidation type="list" allowBlank="1" showInputMessage="1" showErrorMessage="1" sqref="E37" xr:uid="{00000000-0002-0000-1400-000002000000}">
      <formula1>"Yes (Documentary evidence attached), No"</formula1>
    </dataValidation>
  </dataValidations>
  <pageMargins left="0.75" right="0.63" top="0.57999999999999996" bottom="0.6" header="0.34" footer="0.35"/>
  <pageSetup orientation="portrait" r:id="rId34"/>
  <headerFooter alignWithMargins="0">
    <oddFooter>&amp;R&amp;"Book Antiqua,Bold"&amp;8 Page &amp;P of &amp;N</oddFooter>
  </headerFooter>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68</xdr:row>
                    <xdr:rowOff>19050</xdr:rowOff>
                  </from>
                  <to>
                    <xdr:col>2</xdr:col>
                    <xdr:colOff>752475</xdr:colOff>
                    <xdr:row>69</xdr:row>
                    <xdr:rowOff>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68</xdr:row>
                    <xdr:rowOff>19050</xdr:rowOff>
                  </from>
                  <to>
                    <xdr:col>3</xdr:col>
                    <xdr:colOff>923925</xdr:colOff>
                    <xdr:row>69</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election activeCell="H21" sqref="H21:L21"/>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92"/>
    <col min="55" max="16384" width="9.140625" style="26"/>
  </cols>
  <sheetData>
    <row r="1" spans="1:26">
      <c r="A1" s="22" t="str">
        <f>Basic!A3&amp;Basic!B3</f>
        <v>Specification No. :CC/NT/W-TW/DOM/A04/25/06315</v>
      </c>
      <c r="B1" s="23"/>
      <c r="C1" s="23"/>
      <c r="D1" s="23"/>
      <c r="E1" s="23"/>
      <c r="F1" s="99"/>
      <c r="G1" s="99"/>
      <c r="H1" s="99"/>
      <c r="I1" s="100"/>
      <c r="J1" s="100"/>
      <c r="K1" s="100"/>
      <c r="L1" s="24" t="str">
        <f>"Attachment-16 "</f>
        <v xml:space="preserve">Attachment-16 </v>
      </c>
    </row>
    <row r="2" spans="1:26" ht="11.25" customHeight="1">
      <c r="Z2" s="170">
        <f>'Attach 3(JV)'!Z2</f>
        <v>0</v>
      </c>
    </row>
    <row r="3" spans="1:26" ht="79.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758"/>
      <c r="G3" s="758"/>
      <c r="H3" s="758"/>
      <c r="I3" s="758"/>
      <c r="J3" s="758"/>
      <c r="K3" s="758"/>
      <c r="L3" s="758"/>
    </row>
    <row r="4" spans="1:26" ht="15.95" customHeight="1">
      <c r="A4" s="29"/>
      <c r="H4" s="31"/>
      <c r="I4" s="10"/>
    </row>
    <row r="5" spans="1:26" ht="20.100000000000001" customHeight="1">
      <c r="A5" s="759" t="s">
        <v>8</v>
      </c>
      <c r="B5" s="759"/>
      <c r="C5" s="759"/>
      <c r="D5" s="759"/>
      <c r="E5" s="759"/>
      <c r="F5" s="759"/>
      <c r="G5" s="759"/>
      <c r="H5" s="759"/>
      <c r="I5" s="759"/>
      <c r="J5" s="759"/>
      <c r="K5" s="759"/>
      <c r="L5" s="759"/>
    </row>
    <row r="6" spans="1:26" ht="15.95" customHeight="1">
      <c r="A6" s="33"/>
      <c r="H6" s="31"/>
      <c r="I6" s="10"/>
    </row>
    <row r="7" spans="1:26" ht="20.100000000000001" customHeight="1">
      <c r="A7" s="34" t="str">
        <f>'Attach 3(JV)'!A7</f>
        <v>Bidder’s Name and Address :</v>
      </c>
      <c r="G7" s="14" t="str">
        <f>'Attach 3(JV)'!E7</f>
        <v>To:</v>
      </c>
      <c r="I7" s="10"/>
    </row>
    <row r="8" spans="1:26" ht="36" customHeight="1">
      <c r="A8" s="757" t="str">
        <f>'Attach 3(JV)'!A8</f>
        <v/>
      </c>
      <c r="B8" s="757"/>
      <c r="C8" s="757"/>
      <c r="D8" s="757"/>
      <c r="E8" s="757"/>
      <c r="F8" s="757"/>
      <c r="G8" s="11" t="str">
        <f>'Attach 3(JV)'!E8</f>
        <v>Contract Services</v>
      </c>
      <c r="I8" s="10"/>
    </row>
    <row r="9" spans="1:26" ht="20.100000000000001" customHeight="1">
      <c r="A9" s="12" t="s">
        <v>356</v>
      </c>
      <c r="B9" s="761" t="str">
        <f>'Attach 3(JV)'!B9</f>
        <v/>
      </c>
      <c r="C9" s="761"/>
      <c r="D9" s="761"/>
      <c r="E9" s="761"/>
      <c r="F9" s="761"/>
      <c r="G9" s="11" t="str">
        <f>'Attach 3(JV)'!E9</f>
        <v>Power Grid Corporation of India Ltd.,</v>
      </c>
      <c r="I9" s="10"/>
    </row>
    <row r="10" spans="1:26" ht="20.100000000000001" customHeight="1">
      <c r="A10" s="12" t="s">
        <v>358</v>
      </c>
      <c r="B10" s="761" t="str">
        <f>'Attach 3(JV)'!B10</f>
        <v/>
      </c>
      <c r="C10" s="761"/>
      <c r="D10" s="761"/>
      <c r="E10" s="761"/>
      <c r="F10" s="761"/>
      <c r="G10" s="11" t="str">
        <f>'Attach 3(JV)'!E10</f>
        <v>"Saudamini", Plot No. 2, Sector 29</v>
      </c>
      <c r="I10" s="10"/>
    </row>
    <row r="11" spans="1:26" ht="20.100000000000001" customHeight="1">
      <c r="B11" s="761" t="str">
        <f>'Attach 3(JV)'!B11</f>
        <v/>
      </c>
      <c r="C11" s="761"/>
      <c r="D11" s="761"/>
      <c r="E11" s="761"/>
      <c r="F11" s="761"/>
      <c r="G11" s="11" t="str">
        <f>'Attach 3(JV)'!E11</f>
        <v>Gurgaon (Haryana) - 122001</v>
      </c>
    </row>
    <row r="12" spans="1:26" ht="20.100000000000001" customHeight="1">
      <c r="A12" s="33"/>
      <c r="B12" s="761" t="str">
        <f>'Attach 3(JV)'!B12</f>
        <v/>
      </c>
      <c r="C12" s="761"/>
      <c r="D12" s="761"/>
      <c r="E12" s="761"/>
      <c r="F12" s="761"/>
      <c r="G12" s="11"/>
    </row>
    <row r="13" spans="1:26" ht="15.95" customHeight="1">
      <c r="A13" s="33"/>
      <c r="B13" s="143"/>
      <c r="C13" s="143"/>
      <c r="D13" s="143"/>
      <c r="E13" s="143"/>
      <c r="F13" s="143"/>
    </row>
    <row r="14" spans="1:26" ht="20.100000000000001" customHeight="1">
      <c r="A14" s="30" t="s">
        <v>350</v>
      </c>
    </row>
    <row r="15" spans="1:26" ht="20.100000000000001" customHeight="1">
      <c r="A15" s="33"/>
    </row>
    <row r="16" spans="1:26" ht="57.75" customHeight="1">
      <c r="A16" s="1273" t="s">
        <v>15</v>
      </c>
      <c r="B16" s="1273"/>
      <c r="C16" s="1273"/>
      <c r="D16" s="1273"/>
      <c r="E16" s="1273"/>
      <c r="F16" s="1273"/>
      <c r="G16" s="1273"/>
      <c r="H16" s="1273"/>
      <c r="I16" s="1273"/>
      <c r="J16" s="1273"/>
      <c r="K16" s="1273"/>
      <c r="L16" s="1273"/>
    </row>
    <row r="17" spans="1:12" ht="20.100000000000001" customHeight="1">
      <c r="A17" s="101">
        <v>1</v>
      </c>
      <c r="B17" s="102" t="s">
        <v>16</v>
      </c>
    </row>
    <row r="18" spans="1:12" ht="82.5" customHeight="1">
      <c r="A18" s="59"/>
      <c r="B18" s="1368" t="s">
        <v>17</v>
      </c>
      <c r="C18" s="1368"/>
      <c r="D18" s="1368"/>
      <c r="E18" s="1368"/>
      <c r="F18" s="1368"/>
      <c r="G18" s="1368"/>
      <c r="H18" s="1368"/>
      <c r="I18" s="1368"/>
      <c r="J18" s="1368"/>
      <c r="K18" s="1368"/>
      <c r="L18" s="1368"/>
    </row>
    <row r="19" spans="1:12" ht="60.75" customHeight="1">
      <c r="A19" s="60">
        <v>1.1000000000000001</v>
      </c>
      <c r="B19" s="1383" t="s">
        <v>18</v>
      </c>
      <c r="C19" s="1383"/>
      <c r="D19" s="1383"/>
      <c r="E19" s="1383"/>
      <c r="F19" s="1383"/>
      <c r="G19" s="1383"/>
      <c r="H19" s="1383"/>
      <c r="I19" s="1383"/>
      <c r="J19" s="1383"/>
      <c r="K19" s="1383"/>
      <c r="L19" s="1383"/>
    </row>
    <row r="20" spans="1:12" ht="33" customHeight="1">
      <c r="A20" s="59"/>
      <c r="B20" s="754" t="str">
        <f>IF('Names of Bidder'!D9="Sole Bidder","Name of the Bidder (Sole Bidder)", "Name of Bidder (Lead Partner)")</f>
        <v>Name of the Bidder (Sole Bidder)</v>
      </c>
      <c r="C20" s="754"/>
      <c r="D20" s="754"/>
      <c r="E20" s="754"/>
      <c r="F20" s="754"/>
      <c r="G20" s="754"/>
      <c r="H20" s="1385" t="str">
        <f>B9</f>
        <v/>
      </c>
      <c r="I20" s="1385"/>
      <c r="J20" s="1385"/>
      <c r="K20" s="1385"/>
      <c r="L20" s="1385"/>
    </row>
    <row r="21" spans="1:12" ht="33" customHeight="1">
      <c r="A21" s="36"/>
      <c r="B21" s="754" t="s">
        <v>19</v>
      </c>
      <c r="C21" s="754"/>
      <c r="D21" s="754"/>
      <c r="E21" s="754"/>
      <c r="F21" s="754"/>
      <c r="G21" s="754"/>
      <c r="H21" s="1381" t="s">
        <v>60</v>
      </c>
      <c r="I21" s="1381"/>
      <c r="J21" s="1381"/>
      <c r="K21" s="1381"/>
      <c r="L21" s="1381"/>
    </row>
    <row r="22" spans="1:12" ht="33" customHeight="1">
      <c r="A22" s="36"/>
      <c r="B22" s="754" t="s">
        <v>20</v>
      </c>
      <c r="C22" s="754"/>
      <c r="D22" s="754"/>
      <c r="E22" s="754"/>
      <c r="F22" s="754"/>
      <c r="G22" s="754"/>
      <c r="H22" s="1381"/>
      <c r="I22" s="1381"/>
      <c r="J22" s="1381"/>
      <c r="K22" s="1381"/>
      <c r="L22" s="1381"/>
    </row>
    <row r="23" spans="1:12" ht="33" customHeight="1">
      <c r="A23" s="36"/>
      <c r="B23" s="754" t="s">
        <v>21</v>
      </c>
      <c r="C23" s="754"/>
      <c r="D23" s="754"/>
      <c r="E23" s="754"/>
      <c r="F23" s="754"/>
      <c r="G23" s="754"/>
      <c r="H23" s="1381"/>
      <c r="I23" s="1381"/>
      <c r="J23" s="1381"/>
      <c r="K23" s="1381"/>
      <c r="L23" s="1381"/>
    </row>
    <row r="24" spans="1:12" ht="33" customHeight="1">
      <c r="A24" s="36"/>
      <c r="B24" s="754" t="s">
        <v>22</v>
      </c>
      <c r="C24" s="754"/>
      <c r="D24" s="754"/>
      <c r="E24" s="754"/>
      <c r="F24" s="754"/>
      <c r="G24" s="754"/>
      <c r="H24" s="1381"/>
      <c r="I24" s="1381"/>
      <c r="J24" s="1381"/>
      <c r="K24" s="1381"/>
      <c r="L24" s="1381"/>
    </row>
    <row r="25" spans="1:12" ht="6" customHeight="1">
      <c r="A25" s="36"/>
      <c r="B25" s="201"/>
      <c r="C25" s="201"/>
      <c r="D25" s="201"/>
      <c r="E25" s="201"/>
      <c r="F25" s="201"/>
      <c r="G25" s="201"/>
      <c r="H25" s="202"/>
      <c r="I25" s="202"/>
      <c r="J25" s="202"/>
      <c r="K25" s="202"/>
      <c r="L25" s="202"/>
    </row>
    <row r="26" spans="1:12" ht="18.95" customHeight="1">
      <c r="A26" s="60">
        <v>1.2</v>
      </c>
      <c r="B26" s="1382" t="s">
        <v>176</v>
      </c>
      <c r="C26" s="1382"/>
      <c r="D26" s="1382"/>
      <c r="E26" s="1382"/>
      <c r="F26" s="1382"/>
      <c r="G26" s="1382"/>
      <c r="H26" s="1382"/>
      <c r="I26" s="1382"/>
      <c r="J26" s="1382"/>
      <c r="K26" s="1382"/>
      <c r="L26" s="1382"/>
    </row>
    <row r="27" spans="1:12" ht="18.95" customHeight="1">
      <c r="A27" s="63" t="s">
        <v>23</v>
      </c>
      <c r="B27" s="30" t="s">
        <v>24</v>
      </c>
      <c r="D27" s="103"/>
      <c r="E27" s="103"/>
    </row>
    <row r="28" spans="1:12" ht="18.95" customHeight="1">
      <c r="A28" s="36"/>
      <c r="B28" s="756" t="s">
        <v>25</v>
      </c>
      <c r="C28" s="756"/>
      <c r="D28" s="1274"/>
      <c r="E28" s="1274"/>
      <c r="F28" s="1274"/>
      <c r="G28" s="1274"/>
      <c r="H28" s="1274"/>
      <c r="I28" s="1274"/>
      <c r="J28" s="1274"/>
      <c r="K28" s="1274"/>
      <c r="L28" s="1274"/>
    </row>
    <row r="29" spans="1:12" ht="18.95" customHeight="1">
      <c r="A29" s="36"/>
      <c r="B29" s="1388" t="s">
        <v>26</v>
      </c>
      <c r="C29" s="1389"/>
      <c r="D29" s="1387"/>
      <c r="E29" s="1387"/>
      <c r="F29" s="1387"/>
      <c r="G29" s="1387"/>
      <c r="H29" s="1387"/>
      <c r="I29" s="1387"/>
      <c r="J29" s="1387"/>
      <c r="K29" s="1387"/>
      <c r="L29" s="1387"/>
    </row>
    <row r="30" spans="1:12" ht="18.95" customHeight="1">
      <c r="A30" s="36"/>
      <c r="B30" s="106"/>
      <c r="C30" s="61"/>
      <c r="D30" s="1386"/>
      <c r="E30" s="1386"/>
      <c r="F30" s="1386"/>
      <c r="G30" s="1386"/>
      <c r="H30" s="1386"/>
      <c r="I30" s="1386"/>
      <c r="J30" s="1386"/>
      <c r="K30" s="1386"/>
      <c r="L30" s="1386"/>
    </row>
    <row r="31" spans="1:12" ht="18.95" customHeight="1">
      <c r="A31" s="36"/>
      <c r="B31" s="106"/>
      <c r="C31" s="61"/>
      <c r="D31" s="1386"/>
      <c r="E31" s="1386"/>
      <c r="F31" s="1386"/>
      <c r="G31" s="1386"/>
      <c r="H31" s="1386"/>
      <c r="I31" s="1386"/>
      <c r="J31" s="1386"/>
      <c r="K31" s="1386"/>
      <c r="L31" s="1386"/>
    </row>
    <row r="32" spans="1:12" ht="18.95" customHeight="1">
      <c r="A32" s="36"/>
      <c r="B32" s="107"/>
      <c r="C32" s="62"/>
      <c r="D32" s="1384"/>
      <c r="E32" s="1384"/>
      <c r="F32" s="1384"/>
      <c r="G32" s="1384"/>
      <c r="H32" s="1384"/>
      <c r="I32" s="1384"/>
      <c r="J32" s="1384"/>
      <c r="K32" s="1384"/>
      <c r="L32" s="1384"/>
    </row>
    <row r="33" spans="1:54" ht="18.95" customHeight="1">
      <c r="A33" s="36"/>
      <c r="B33" s="756" t="s">
        <v>27</v>
      </c>
      <c r="C33" s="756"/>
      <c r="D33" s="1274"/>
      <c r="E33" s="1274"/>
      <c r="F33" s="1274"/>
      <c r="G33" s="1274"/>
      <c r="H33" s="1274"/>
      <c r="I33" s="1274"/>
      <c r="J33" s="1274"/>
      <c r="K33" s="1274"/>
      <c r="L33" s="1274"/>
    </row>
    <row r="34" spans="1:54" ht="18.95" customHeight="1">
      <c r="A34" s="36"/>
      <c r="B34" s="756" t="s">
        <v>28</v>
      </c>
      <c r="C34" s="756"/>
      <c r="D34" s="1274"/>
      <c r="E34" s="1274"/>
      <c r="F34" s="1274"/>
      <c r="G34" s="1274"/>
      <c r="H34" s="1274"/>
      <c r="I34" s="1274"/>
      <c r="J34" s="1274"/>
      <c r="K34" s="1274"/>
      <c r="L34" s="1274"/>
    </row>
    <row r="35" spans="1:54" ht="18.95" customHeight="1">
      <c r="A35" s="36"/>
      <c r="B35" s="756" t="s">
        <v>29</v>
      </c>
      <c r="C35" s="756"/>
      <c r="D35" s="1274"/>
      <c r="E35" s="1274"/>
      <c r="F35" s="1274"/>
      <c r="G35" s="1274"/>
      <c r="H35" s="1274"/>
      <c r="I35" s="1274"/>
      <c r="J35" s="1274"/>
      <c r="K35" s="1274"/>
      <c r="L35" s="1274"/>
    </row>
    <row r="36" spans="1:54" ht="18.95" customHeight="1">
      <c r="A36" s="36"/>
      <c r="B36" s="756" t="s">
        <v>30</v>
      </c>
      <c r="C36" s="756"/>
      <c r="D36" s="1274"/>
      <c r="E36" s="1274"/>
      <c r="F36" s="1274"/>
      <c r="G36" s="1274"/>
      <c r="H36" s="1274"/>
      <c r="I36" s="1274"/>
      <c r="J36" s="1274"/>
      <c r="K36" s="1274"/>
      <c r="L36" s="1274"/>
    </row>
    <row r="37" spans="1:54" ht="8.1" customHeight="1">
      <c r="A37" s="36"/>
      <c r="B37" s="108"/>
      <c r="C37" s="108"/>
      <c r="D37" s="109"/>
      <c r="E37" s="109"/>
      <c r="F37" s="109"/>
      <c r="G37" s="109"/>
      <c r="H37" s="109"/>
      <c r="I37" s="109"/>
      <c r="J37" s="109"/>
      <c r="K37" s="109"/>
      <c r="L37" s="109"/>
    </row>
    <row r="38" spans="1:54" ht="61.5" customHeight="1">
      <c r="A38" s="64" t="s">
        <v>32</v>
      </c>
      <c r="B38" s="1368" t="s">
        <v>31</v>
      </c>
      <c r="C38" s="1368"/>
      <c r="D38" s="1368"/>
      <c r="E38" s="1368"/>
      <c r="F38" s="1368"/>
      <c r="G38" s="1368"/>
      <c r="H38" s="1368"/>
      <c r="I38" s="1368"/>
      <c r="J38" s="1368"/>
      <c r="K38" s="1368"/>
      <c r="L38" s="1368"/>
    </row>
    <row r="39" spans="1:54" ht="33.75" customHeight="1">
      <c r="A39" s="36"/>
      <c r="B39" s="105" t="s">
        <v>354</v>
      </c>
      <c r="C39" s="1380" t="s">
        <v>33</v>
      </c>
      <c r="D39" s="1380"/>
      <c r="E39" s="1380"/>
      <c r="F39" s="1380"/>
      <c r="G39" s="1380" t="s">
        <v>34</v>
      </c>
      <c r="H39" s="1380"/>
      <c r="I39" s="1380" t="s">
        <v>35</v>
      </c>
      <c r="J39" s="1380"/>
      <c r="K39" s="1380"/>
      <c r="L39" s="1380"/>
    </row>
    <row r="40" spans="1:54" ht="38.1" customHeight="1">
      <c r="B40" s="115"/>
      <c r="C40" s="1274"/>
      <c r="D40" s="1274"/>
      <c r="E40" s="1274"/>
      <c r="F40" s="1274"/>
      <c r="G40" s="1373"/>
      <c r="H40" s="1373"/>
      <c r="I40" s="1274"/>
      <c r="J40" s="1274"/>
      <c r="K40" s="1274"/>
      <c r="L40" s="1274"/>
    </row>
    <row r="41" spans="1:54" ht="38.1" customHeight="1">
      <c r="A41" s="36"/>
      <c r="B41" s="115"/>
      <c r="C41" s="1274"/>
      <c r="D41" s="1274"/>
      <c r="E41" s="1274"/>
      <c r="F41" s="1274"/>
      <c r="G41" s="1373"/>
      <c r="H41" s="1373"/>
      <c r="I41" s="1274"/>
      <c r="J41" s="1274"/>
      <c r="K41" s="1274"/>
      <c r="L41" s="1274"/>
    </row>
    <row r="42" spans="1:54" ht="42" customHeight="1">
      <c r="A42" s="64" t="s">
        <v>516</v>
      </c>
      <c r="B42" s="1368" t="s">
        <v>517</v>
      </c>
      <c r="C42" s="1368"/>
      <c r="D42" s="1368"/>
      <c r="E42" s="1368"/>
      <c r="F42" s="1368"/>
      <c r="G42" s="1368"/>
      <c r="H42" s="1368"/>
      <c r="I42" s="1368"/>
      <c r="J42" s="1368"/>
      <c r="K42" s="1368"/>
      <c r="L42" s="1368"/>
    </row>
    <row r="43" spans="1:54" ht="52.5" customHeight="1">
      <c r="A43" s="36"/>
      <c r="B43" s="105" t="s">
        <v>354</v>
      </c>
      <c r="C43" s="1380" t="s">
        <v>518</v>
      </c>
      <c r="D43" s="1380"/>
      <c r="E43" s="1380"/>
      <c r="F43" s="1380"/>
      <c r="G43" s="1380" t="s">
        <v>519</v>
      </c>
      <c r="H43" s="1380"/>
      <c r="I43" s="1380" t="s">
        <v>520</v>
      </c>
      <c r="J43" s="1380"/>
      <c r="K43" s="1380"/>
      <c r="L43" s="1380"/>
    </row>
    <row r="44" spans="1:54" ht="38.1" customHeight="1">
      <c r="A44" s="36"/>
      <c r="B44" s="115"/>
      <c r="C44" s="1274"/>
      <c r="D44" s="1274"/>
      <c r="E44" s="1274"/>
      <c r="F44" s="1274"/>
      <c r="G44" s="1373"/>
      <c r="H44" s="1373"/>
      <c r="I44" s="1274"/>
      <c r="J44" s="1274"/>
      <c r="K44" s="1274"/>
      <c r="L44" s="1274"/>
    </row>
    <row r="45" spans="1:54" ht="38.1" customHeight="1">
      <c r="A45" s="36"/>
      <c r="B45" s="115"/>
      <c r="C45" s="1274"/>
      <c r="D45" s="1274"/>
      <c r="E45" s="1274"/>
      <c r="F45" s="1274"/>
      <c r="G45" s="1373"/>
      <c r="H45" s="1373"/>
      <c r="I45" s="1274"/>
      <c r="J45" s="1274"/>
      <c r="K45" s="1274"/>
      <c r="L45" s="1274"/>
    </row>
    <row r="46" spans="1:54" ht="20.100000000000001" customHeight="1">
      <c r="A46" s="101">
        <v>2</v>
      </c>
      <c r="B46" s="110" t="s">
        <v>36</v>
      </c>
    </row>
    <row r="47" spans="1:54" ht="78.75" customHeight="1">
      <c r="B47" s="1368" t="s">
        <v>37</v>
      </c>
      <c r="C47" s="1368"/>
      <c r="D47" s="1368"/>
      <c r="E47" s="1368"/>
      <c r="F47" s="1368"/>
      <c r="G47" s="1368"/>
      <c r="H47" s="1368"/>
      <c r="I47" s="1368"/>
      <c r="J47" s="1368"/>
      <c r="K47" s="1368"/>
      <c r="L47" s="1368"/>
    </row>
    <row r="48" spans="1:54" s="25" customFormat="1" ht="34.5" customHeight="1">
      <c r="A48" s="60">
        <v>2.1</v>
      </c>
      <c r="B48" s="1368" t="s">
        <v>38</v>
      </c>
      <c r="C48" s="1368"/>
      <c r="D48" s="1368"/>
      <c r="E48" s="1368"/>
      <c r="F48" s="1368"/>
      <c r="G48" s="1368"/>
      <c r="H48" s="1368"/>
      <c r="I48" s="1368"/>
      <c r="J48" s="1368"/>
      <c r="K48" s="1368"/>
      <c r="L48" s="1368"/>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row>
    <row r="49" spans="1:12" ht="51" customHeight="1">
      <c r="A49" s="36"/>
      <c r="B49" s="105" t="s">
        <v>39</v>
      </c>
      <c r="C49" s="1380" t="s">
        <v>40</v>
      </c>
      <c r="D49" s="1380"/>
      <c r="E49" s="1380"/>
      <c r="F49" s="1380"/>
      <c r="G49" s="1380" t="s">
        <v>41</v>
      </c>
      <c r="H49" s="1380"/>
      <c r="I49" s="1380" t="s">
        <v>118</v>
      </c>
      <c r="J49" s="1380"/>
      <c r="K49" s="1380" t="s">
        <v>119</v>
      </c>
      <c r="L49" s="1380"/>
    </row>
    <row r="50" spans="1:12" ht="27.95" customHeight="1">
      <c r="A50" s="36"/>
      <c r="B50" s="115">
        <v>1</v>
      </c>
      <c r="C50" s="1274"/>
      <c r="D50" s="1274"/>
      <c r="E50" s="1274"/>
      <c r="F50" s="1274"/>
      <c r="G50" s="1373"/>
      <c r="H50" s="1373"/>
      <c r="I50" s="1373"/>
      <c r="J50" s="1373"/>
      <c r="K50" s="1378"/>
      <c r="L50" s="1378"/>
    </row>
    <row r="51" spans="1:12" ht="27.95" customHeight="1">
      <c r="A51" s="36"/>
      <c r="B51" s="115">
        <v>2</v>
      </c>
      <c r="C51" s="1274"/>
      <c r="D51" s="1274"/>
      <c r="E51" s="1274"/>
      <c r="F51" s="1274"/>
      <c r="G51" s="1373"/>
      <c r="H51" s="1373"/>
      <c r="I51" s="1373"/>
      <c r="J51" s="1373"/>
      <c r="K51" s="1378"/>
      <c r="L51" s="1378"/>
    </row>
    <row r="52" spans="1:12" ht="27.95" customHeight="1">
      <c r="A52" s="36"/>
      <c r="B52" s="115">
        <v>3</v>
      </c>
      <c r="C52" s="1274"/>
      <c r="D52" s="1274"/>
      <c r="E52" s="1274"/>
      <c r="F52" s="1274"/>
      <c r="G52" s="1373"/>
      <c r="H52" s="1373"/>
      <c r="I52" s="1373"/>
      <c r="J52" s="1373"/>
      <c r="K52" s="1378"/>
      <c r="L52" s="1378"/>
    </row>
    <row r="53" spans="1:12" ht="27.95" customHeight="1">
      <c r="A53" s="36"/>
      <c r="B53" s="115">
        <v>4</v>
      </c>
      <c r="C53" s="1274"/>
      <c r="D53" s="1274"/>
      <c r="E53" s="1274"/>
      <c r="F53" s="1274"/>
      <c r="G53" s="1373"/>
      <c r="H53" s="1373"/>
      <c r="I53" s="1373"/>
      <c r="J53" s="1373"/>
      <c r="K53" s="1378"/>
      <c r="L53" s="1378"/>
    </row>
    <row r="54" spans="1:12" ht="27.95" customHeight="1">
      <c r="A54" s="36"/>
      <c r="B54" s="115">
        <v>5</v>
      </c>
      <c r="C54" s="1274"/>
      <c r="D54" s="1274"/>
      <c r="E54" s="1274"/>
      <c r="F54" s="1274"/>
      <c r="G54" s="1373"/>
      <c r="H54" s="1373"/>
      <c r="I54" s="1373"/>
      <c r="J54" s="1373"/>
      <c r="K54" s="1378"/>
      <c r="L54" s="1378"/>
    </row>
    <row r="55" spans="1:12" ht="20.25" customHeight="1">
      <c r="A55" s="36"/>
      <c r="B55" s="520"/>
      <c r="C55" s="521"/>
      <c r="D55" s="521"/>
      <c r="E55" s="521"/>
      <c r="F55" s="521"/>
      <c r="G55" s="520"/>
      <c r="H55" s="520"/>
      <c r="I55" s="520"/>
      <c r="J55" s="520"/>
      <c r="K55" s="522"/>
      <c r="L55" s="522"/>
    </row>
    <row r="56" spans="1:12" ht="27.95" customHeight="1">
      <c r="A56" s="60">
        <v>3</v>
      </c>
      <c r="B56" s="1332" t="s">
        <v>633</v>
      </c>
      <c r="C56" s="1332"/>
      <c r="D56" s="1332"/>
      <c r="E56" s="1332"/>
      <c r="F56" s="1332"/>
      <c r="G56" s="1332"/>
      <c r="H56" s="1332"/>
      <c r="I56" s="1332"/>
      <c r="J56" s="1332"/>
      <c r="K56" s="1332"/>
      <c r="L56" s="1332"/>
    </row>
    <row r="57" spans="1:12" ht="49.5" customHeight="1">
      <c r="A57" s="60"/>
      <c r="B57" s="1332" t="s">
        <v>634</v>
      </c>
      <c r="C57" s="1332"/>
      <c r="D57" s="1332"/>
      <c r="E57" s="1332"/>
      <c r="F57" s="1332"/>
      <c r="G57" s="1332"/>
      <c r="H57" s="1332"/>
      <c r="I57" s="1332"/>
      <c r="J57" s="1332"/>
      <c r="K57" s="1332"/>
      <c r="L57" s="1332"/>
    </row>
    <row r="58" spans="1:12" ht="15" customHeight="1">
      <c r="A58" s="60"/>
      <c r="B58" s="520"/>
      <c r="C58" s="521"/>
      <c r="D58" s="521"/>
      <c r="E58" s="521"/>
      <c r="F58" s="521"/>
      <c r="G58" s="520"/>
      <c r="H58" s="520"/>
      <c r="I58" s="520"/>
      <c r="J58" s="520"/>
      <c r="K58" s="522"/>
      <c r="L58" s="522"/>
    </row>
    <row r="59" spans="1:12" ht="21.75" customHeight="1">
      <c r="A59" s="60">
        <v>3.1</v>
      </c>
      <c r="B59" s="1332" t="s">
        <v>635</v>
      </c>
      <c r="C59" s="1332"/>
      <c r="D59" s="1332"/>
      <c r="E59" s="1332"/>
      <c r="F59" s="1332"/>
      <c r="G59" s="1332"/>
      <c r="H59" s="1332"/>
      <c r="I59" s="1332"/>
      <c r="J59" s="1332"/>
      <c r="K59" s="1332"/>
      <c r="L59" s="1332"/>
    </row>
    <row r="60" spans="1:12" ht="15" customHeight="1">
      <c r="A60" s="36"/>
      <c r="B60" s="520"/>
      <c r="C60" s="521"/>
      <c r="D60" s="521"/>
      <c r="E60" s="521"/>
      <c r="F60" s="521"/>
      <c r="G60" s="520"/>
      <c r="H60" s="520"/>
      <c r="I60" s="520"/>
      <c r="J60" s="520"/>
      <c r="K60" s="522"/>
      <c r="L60" s="522"/>
    </row>
    <row r="61" spans="1:12" ht="35.25" customHeight="1">
      <c r="A61" s="36"/>
      <c r="B61" s="523" t="s">
        <v>39</v>
      </c>
      <c r="C61" s="1369" t="s">
        <v>636</v>
      </c>
      <c r="D61" s="1369"/>
      <c r="E61" s="1369"/>
      <c r="F61" s="1369"/>
      <c r="G61" s="1369" t="s">
        <v>637</v>
      </c>
      <c r="H61" s="1369"/>
      <c r="I61" s="1369"/>
      <c r="J61" s="1369"/>
      <c r="K61" s="1369"/>
      <c r="L61" s="1369"/>
    </row>
    <row r="62" spans="1:12" ht="17.25" customHeight="1">
      <c r="A62" s="36"/>
      <c r="B62" s="282"/>
      <c r="C62" s="1370"/>
      <c r="D62" s="1371"/>
      <c r="E62" s="1371"/>
      <c r="F62" s="1372"/>
      <c r="G62" s="1370"/>
      <c r="H62" s="1371"/>
      <c r="I62" s="1371"/>
      <c r="J62" s="1371"/>
      <c r="K62" s="1371"/>
      <c r="L62" s="1371"/>
    </row>
    <row r="63" spans="1:12" ht="17.25" customHeight="1">
      <c r="A63" s="36"/>
      <c r="B63" s="282"/>
      <c r="C63" s="1370"/>
      <c r="D63" s="1371"/>
      <c r="E63" s="1371"/>
      <c r="F63" s="1372"/>
      <c r="G63" s="1370"/>
      <c r="H63" s="1371"/>
      <c r="I63" s="1371"/>
      <c r="J63" s="1371"/>
      <c r="K63" s="1371"/>
      <c r="L63" s="1371"/>
    </row>
    <row r="64" spans="1:12" ht="17.25" customHeight="1">
      <c r="A64" s="36"/>
      <c r="B64" s="282"/>
      <c r="C64" s="1370"/>
      <c r="D64" s="1371"/>
      <c r="E64" s="1371"/>
      <c r="F64" s="1372"/>
      <c r="G64" s="1370"/>
      <c r="H64" s="1371"/>
      <c r="I64" s="1371"/>
      <c r="J64" s="508"/>
      <c r="K64" s="508"/>
      <c r="L64" s="508"/>
    </row>
    <row r="65" spans="1:54" ht="17.25" customHeight="1">
      <c r="A65" s="36"/>
      <c r="B65" s="282"/>
      <c r="C65" s="1370"/>
      <c r="D65" s="1371"/>
      <c r="E65" s="1371"/>
      <c r="F65" s="1372"/>
      <c r="G65" s="1370"/>
      <c r="H65" s="1371"/>
      <c r="I65" s="1371"/>
      <c r="J65" s="1371"/>
      <c r="K65" s="1371"/>
      <c r="L65" s="1371"/>
    </row>
    <row r="66" spans="1:54" ht="17.25" customHeight="1">
      <c r="A66" s="36"/>
      <c r="B66" s="282"/>
      <c r="C66" s="1370"/>
      <c r="D66" s="1371"/>
      <c r="E66" s="1371"/>
      <c r="F66" s="1372"/>
      <c r="G66" s="507"/>
      <c r="H66" s="1371"/>
      <c r="I66" s="1371"/>
      <c r="J66" s="1371"/>
      <c r="K66" s="1371"/>
      <c r="L66" s="1371"/>
    </row>
    <row r="67" spans="1:54" ht="18" customHeight="1">
      <c r="A67" s="36"/>
      <c r="B67" s="520"/>
      <c r="C67" s="521"/>
      <c r="D67" s="521"/>
      <c r="E67" s="521"/>
      <c r="F67" s="521"/>
      <c r="G67" s="520"/>
      <c r="H67" s="520"/>
      <c r="I67" s="520"/>
      <c r="J67" s="520"/>
      <c r="K67" s="522"/>
      <c r="L67" s="522"/>
    </row>
    <row r="68" spans="1:54" ht="21" customHeight="1">
      <c r="A68" s="101">
        <v>4</v>
      </c>
      <c r="B68" s="110" t="s">
        <v>42</v>
      </c>
      <c r="D68" s="109"/>
      <c r="E68" s="109"/>
      <c r="F68" s="109"/>
    </row>
    <row r="69" spans="1:54" ht="18" customHeight="1">
      <c r="A69" s="111">
        <v>4.0999999999999996</v>
      </c>
      <c r="B69" s="1379" t="s">
        <v>43</v>
      </c>
      <c r="C69" s="1379"/>
      <c r="D69" s="1379"/>
      <c r="E69" s="1379"/>
      <c r="F69" s="109"/>
    </row>
    <row r="70" spans="1:54" ht="67.5" customHeight="1">
      <c r="A70" s="36"/>
      <c r="B70" s="1368" t="s">
        <v>44</v>
      </c>
      <c r="C70" s="1368"/>
      <c r="D70" s="1368"/>
      <c r="E70" s="1368"/>
      <c r="F70" s="1368"/>
      <c r="G70" s="1368"/>
      <c r="H70" s="1368"/>
      <c r="I70" s="1368"/>
      <c r="J70" s="1368"/>
      <c r="K70" s="1368"/>
      <c r="L70" s="1368"/>
    </row>
    <row r="71" spans="1:54" s="25" customFormat="1" ht="35.25" customHeight="1">
      <c r="A71" s="36"/>
      <c r="B71" s="1250" t="s">
        <v>45</v>
      </c>
      <c r="C71" s="1250"/>
      <c r="D71" s="1250"/>
      <c r="E71" s="1349" t="s">
        <v>46</v>
      </c>
      <c r="F71" s="1350"/>
      <c r="G71" s="1350"/>
      <c r="H71" s="1351"/>
      <c r="I71" s="1250" t="s">
        <v>47</v>
      </c>
      <c r="J71" s="1250"/>
      <c r="K71" s="1250"/>
      <c r="L71" s="1250"/>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ht="20.100000000000001" customHeight="1">
      <c r="A72" s="36"/>
      <c r="B72" s="1274"/>
      <c r="C72" s="1274"/>
      <c r="D72" s="1274"/>
      <c r="E72" s="1373"/>
      <c r="F72" s="1373"/>
      <c r="G72" s="1373"/>
      <c r="H72" s="1373"/>
      <c r="I72" s="1373"/>
      <c r="J72" s="1373"/>
      <c r="K72" s="1373"/>
      <c r="L72" s="1373"/>
    </row>
    <row r="73" spans="1:54" ht="20.100000000000001" customHeight="1">
      <c r="A73" s="36"/>
      <c r="B73" s="1274"/>
      <c r="C73" s="1274"/>
      <c r="D73" s="1274"/>
      <c r="E73" s="1373"/>
      <c r="F73" s="1373"/>
      <c r="G73" s="1373"/>
      <c r="H73" s="1373"/>
      <c r="I73" s="1373"/>
      <c r="J73" s="1373"/>
      <c r="K73" s="1373"/>
      <c r="L73" s="1373"/>
    </row>
    <row r="74" spans="1:54" ht="20.100000000000001" customHeight="1">
      <c r="A74" s="36"/>
      <c r="B74" s="1274"/>
      <c r="C74" s="1274"/>
      <c r="D74" s="1274"/>
      <c r="E74" s="1373"/>
      <c r="F74" s="1373"/>
      <c r="G74" s="1373"/>
      <c r="H74" s="1373"/>
      <c r="I74" s="1373"/>
      <c r="J74" s="1373"/>
      <c r="K74" s="1373"/>
      <c r="L74" s="1373"/>
    </row>
    <row r="75" spans="1:54" ht="20.100000000000001" customHeight="1">
      <c r="A75" s="36"/>
      <c r="B75" s="1274"/>
      <c r="C75" s="1274"/>
      <c r="D75" s="1274"/>
      <c r="E75" s="1373"/>
      <c r="F75" s="1373"/>
      <c r="G75" s="1373"/>
      <c r="H75" s="1373"/>
      <c r="I75" s="1373"/>
      <c r="J75" s="1373"/>
      <c r="K75" s="1373"/>
      <c r="L75" s="1373"/>
    </row>
    <row r="76" spans="1:54" ht="20.100000000000001" customHeight="1">
      <c r="A76" s="36"/>
      <c r="B76" s="1274"/>
      <c r="C76" s="1274"/>
      <c r="D76" s="1274"/>
      <c r="E76" s="1373"/>
      <c r="F76" s="1373"/>
      <c r="G76" s="1373"/>
      <c r="H76" s="1373"/>
      <c r="I76" s="1373"/>
      <c r="J76" s="1373"/>
      <c r="K76" s="1373"/>
      <c r="L76" s="1373"/>
    </row>
    <row r="77" spans="1:54" ht="20.100000000000001" customHeight="1">
      <c r="A77" s="36"/>
      <c r="B77" s="1274"/>
      <c r="C77" s="1274"/>
      <c r="D77" s="1274"/>
      <c r="E77" s="1373"/>
      <c r="F77" s="1373"/>
      <c r="G77" s="1373"/>
      <c r="H77" s="1373"/>
      <c r="I77" s="1373"/>
      <c r="J77" s="1373"/>
      <c r="K77" s="1373"/>
      <c r="L77" s="1373"/>
    </row>
    <row r="78" spans="1:54" s="25" customFormat="1" ht="20.100000000000001" customHeight="1">
      <c r="A78" s="59">
        <v>4.2</v>
      </c>
      <c r="B78" s="33" t="s">
        <v>48</v>
      </c>
      <c r="C78" s="112"/>
      <c r="D78" s="112"/>
      <c r="E78" s="112"/>
      <c r="F78" s="112"/>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row>
    <row r="79" spans="1:54" s="25" customFormat="1" ht="20.100000000000001" customHeight="1">
      <c r="A79" s="33"/>
      <c r="B79" s="33"/>
      <c r="C79" s="112"/>
      <c r="D79" s="112"/>
      <c r="E79" s="112"/>
      <c r="F79" s="112"/>
      <c r="K79" s="116" t="s">
        <v>122</v>
      </c>
      <c r="L79" s="117"/>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row>
    <row r="80" spans="1:54" s="25" customFormat="1" ht="20.100000000000001" customHeight="1">
      <c r="A80" s="33"/>
      <c r="B80" s="51" t="s">
        <v>120</v>
      </c>
      <c r="C80" s="1250" t="s">
        <v>121</v>
      </c>
      <c r="D80" s="1250"/>
      <c r="E80" s="1250"/>
      <c r="F80" s="1250"/>
      <c r="G80" s="1250"/>
      <c r="H80" s="1349" t="s">
        <v>49</v>
      </c>
      <c r="I80" s="1350"/>
      <c r="J80" s="1350"/>
      <c r="K80" s="1350"/>
      <c r="L80" s="1351"/>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row>
    <row r="81" spans="1:54" s="192" customFormat="1" ht="33" customHeight="1">
      <c r="A81" s="39"/>
      <c r="B81" s="104"/>
      <c r="C81" s="283" t="s">
        <v>690</v>
      </c>
      <c r="D81" s="283" t="s">
        <v>515</v>
      </c>
      <c r="E81" s="283" t="s">
        <v>504</v>
      </c>
      <c r="F81" s="283" t="s">
        <v>503</v>
      </c>
      <c r="G81" s="283" t="s">
        <v>501</v>
      </c>
      <c r="H81" s="283" t="s">
        <v>638</v>
      </c>
      <c r="I81" s="283" t="s">
        <v>639</v>
      </c>
      <c r="J81" s="283" t="s">
        <v>683</v>
      </c>
      <c r="K81" s="283" t="s">
        <v>686</v>
      </c>
      <c r="L81" s="283" t="s">
        <v>687</v>
      </c>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c r="BA81" s="191"/>
      <c r="BB81" s="191"/>
    </row>
    <row r="82" spans="1:54" s="25" customFormat="1" ht="33" customHeight="1">
      <c r="A82" s="33"/>
      <c r="B82" s="104" t="s">
        <v>123</v>
      </c>
      <c r="C82" s="194"/>
      <c r="D82" s="194"/>
      <c r="E82" s="194"/>
      <c r="F82" s="194"/>
      <c r="G82" s="194"/>
      <c r="H82" s="194"/>
      <c r="I82" s="194"/>
      <c r="J82" s="194"/>
      <c r="K82" s="194"/>
      <c r="L82" s="194"/>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row>
    <row r="83" spans="1:54" s="25" customFormat="1" ht="33" customHeight="1">
      <c r="A83" s="33"/>
      <c r="B83" s="104" t="s">
        <v>124</v>
      </c>
      <c r="C83" s="194"/>
      <c r="D83" s="194"/>
      <c r="E83" s="194"/>
      <c r="F83" s="194"/>
      <c r="G83" s="194"/>
      <c r="H83" s="194"/>
      <c r="I83" s="194"/>
      <c r="J83" s="194"/>
      <c r="K83" s="194"/>
      <c r="L83" s="194"/>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row>
    <row r="84" spans="1:54" s="25" customFormat="1" ht="33" customHeight="1">
      <c r="A84" s="33"/>
      <c r="B84" s="104" t="s">
        <v>126</v>
      </c>
      <c r="C84" s="194"/>
      <c r="D84" s="194"/>
      <c r="E84" s="194"/>
      <c r="F84" s="194"/>
      <c r="G84" s="194"/>
      <c r="H84" s="194"/>
      <c r="I84" s="194"/>
      <c r="J84" s="194"/>
      <c r="K84" s="194"/>
      <c r="L84" s="194"/>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row>
    <row r="85" spans="1:54" s="25" customFormat="1" ht="33" customHeight="1">
      <c r="A85" s="33"/>
      <c r="B85" s="104" t="s">
        <v>127</v>
      </c>
      <c r="C85" s="194"/>
      <c r="D85" s="194"/>
      <c r="E85" s="194"/>
      <c r="F85" s="194"/>
      <c r="G85" s="194"/>
      <c r="H85" s="194"/>
      <c r="I85" s="194"/>
      <c r="J85" s="194"/>
      <c r="K85" s="194"/>
      <c r="L85" s="194"/>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row>
    <row r="86" spans="1:54" s="25" customFormat="1" ht="33" customHeight="1">
      <c r="A86" s="33"/>
      <c r="B86" s="104" t="s">
        <v>128</v>
      </c>
      <c r="C86" s="194"/>
      <c r="D86" s="194"/>
      <c r="E86" s="194"/>
      <c r="F86" s="194"/>
      <c r="G86" s="194"/>
      <c r="H86" s="194"/>
      <c r="I86" s="194"/>
      <c r="J86" s="194"/>
      <c r="K86" s="194"/>
      <c r="L86" s="194"/>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row>
    <row r="87" spans="1:54" s="25" customFormat="1" ht="33" customHeight="1">
      <c r="A87" s="33"/>
      <c r="B87" s="104" t="s">
        <v>129</v>
      </c>
      <c r="C87" s="194"/>
      <c r="D87" s="194"/>
      <c r="E87" s="194"/>
      <c r="F87" s="194"/>
      <c r="G87" s="194"/>
      <c r="H87" s="194"/>
      <c r="I87" s="194"/>
      <c r="J87" s="194"/>
      <c r="K87" s="194"/>
      <c r="L87" s="194"/>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row>
    <row r="88" spans="1:54" ht="20.100000000000001" customHeight="1">
      <c r="A88" s="113"/>
      <c r="B88" s="113"/>
      <c r="C88" s="114"/>
      <c r="D88" s="114"/>
      <c r="E88" s="114"/>
      <c r="F88" s="114"/>
    </row>
    <row r="89" spans="1:54" hidden="1">
      <c r="A89" s="101"/>
      <c r="B89" s="102"/>
    </row>
    <row r="90" spans="1:54" hidden="1">
      <c r="A90" s="59"/>
      <c r="B90" s="1368"/>
      <c r="C90" s="1368"/>
      <c r="D90" s="1368"/>
      <c r="E90" s="1368"/>
      <c r="F90" s="1368"/>
      <c r="G90" s="1368"/>
      <c r="H90" s="1368"/>
      <c r="I90" s="1368"/>
      <c r="J90" s="1368"/>
      <c r="K90" s="1368"/>
      <c r="L90" s="1368"/>
    </row>
    <row r="91" spans="1:54" ht="20.100000000000001" hidden="1" customHeight="1">
      <c r="A91" s="113"/>
      <c r="B91" s="113"/>
      <c r="C91" s="114"/>
      <c r="D91" s="114"/>
      <c r="E91" s="114"/>
      <c r="F91" s="114"/>
    </row>
    <row r="92" spans="1:54" ht="24" hidden="1" customHeight="1">
      <c r="A92" s="113"/>
      <c r="B92" s="113"/>
      <c r="C92" s="114"/>
      <c r="D92" s="114"/>
      <c r="E92" s="114"/>
      <c r="F92" s="26"/>
      <c r="G92" s="65"/>
    </row>
    <row r="93" spans="1:54" ht="24" customHeight="1">
      <c r="A93" s="37" t="s">
        <v>6</v>
      </c>
      <c r="B93" s="1377" t="str">
        <f>'Attach 3(JV)'!B24</f>
        <v/>
      </c>
      <c r="C93" s="1377"/>
      <c r="D93" s="1377"/>
      <c r="E93" s="26"/>
      <c r="G93" s="65" t="s">
        <v>4</v>
      </c>
      <c r="H93" s="1375" t="str">
        <f>'Attach 3(JV)'!E24</f>
        <v/>
      </c>
      <c r="I93" s="1376"/>
      <c r="J93" s="1376"/>
      <c r="K93" s="1376"/>
      <c r="L93" s="1376"/>
    </row>
    <row r="94" spans="1:54" ht="24" customHeight="1">
      <c r="A94" s="37" t="s">
        <v>7</v>
      </c>
      <c r="B94" s="1374" t="str">
        <f>'Attach 3(JV)'!B25</f>
        <v/>
      </c>
      <c r="C94" s="1374"/>
      <c r="D94" s="1374"/>
      <c r="E94" s="26"/>
      <c r="G94" s="65" t="s">
        <v>5</v>
      </c>
      <c r="H94" s="1375" t="str">
        <f>'Attach 3(JV)'!E25</f>
        <v/>
      </c>
      <c r="I94" s="1376"/>
      <c r="J94" s="1376"/>
      <c r="K94" s="1376"/>
      <c r="L94" s="1376"/>
    </row>
  </sheetData>
  <sheetProtection algorithmName="SHA-512" hashValue="Zvr/NQhFXiqQYHpWDSbWFktXsLPgRfEN0s63x3BnLyyI/6gR1rVbk7nAsLddMRJ/NZ4dcw2Xgca3NS+GxF6/TA==" saltValue="cwiVOqwd1r61x+ufmDpt2A==" spinCount="100000" sheet="1" formatColumns="0" formatRows="0" selectLockedCells="1"/>
  <customSheetViews>
    <customSheetView guid="{FADCBE67-C557-4BB1-9129-D4D2EFCC4742}"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CD28740F-9825-447C-B887-B18F0232D126}" showPageBreaks="1" showGridLines="0" zeroValues="0" printArea="1" hiddenRows="1" view="pageBreakPreview" topLeftCell="A4">
      <selection activeCell="H21" sqref="H21:L21"/>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7518E083-431A-45D0-A3DD-DF0866826B90}"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7"/>
  <headerFooter alignWithMargins="0">
    <oddFooter>&amp;R&amp;"Book Antiqua,Bold"&amp;8 Page &amp;P of &amp;N</oddFooter>
  </headerFooter>
  <rowBreaks count="2" manualBreakCount="2">
    <brk id="25" max="11" man="1"/>
    <brk id="49" max="11" man="1"/>
  </rowBreaks>
  <drawing r:id="rId3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4" zoomScaleNormal="100" zoomScaleSheetLayoutView="100" workbookViewId="0">
      <selection activeCell="A19" sqref="A19"/>
    </sheetView>
  </sheetViews>
  <sheetFormatPr defaultColWidth="9.140625" defaultRowHeight="16.5"/>
  <cols>
    <col min="1" max="2" width="16.28515625" style="307" customWidth="1"/>
    <col min="3" max="3" width="19.7109375" style="307" customWidth="1"/>
    <col min="4" max="4" width="22.7109375" style="307" customWidth="1"/>
    <col min="5" max="5" width="28.42578125" style="307" customWidth="1"/>
    <col min="6" max="8" width="9.140625" style="305"/>
    <col min="9" max="16384" width="9.140625" style="306"/>
  </cols>
  <sheetData>
    <row r="1" spans="1:26">
      <c r="A1" s="302" t="str">
        <f>Basic!A3&amp;Basic!B3</f>
        <v>Specification No. :CC/NT/W-TW/DOM/A04/25/06315</v>
      </c>
      <c r="B1" s="303"/>
      <c r="C1" s="303"/>
      <c r="D1" s="303"/>
      <c r="E1" s="304" t="str">
        <f>"Attachment-17 "</f>
        <v xml:space="preserve">Attachment-17 </v>
      </c>
    </row>
    <row r="2" spans="1:26" ht="10.5" customHeight="1">
      <c r="Z2" s="308">
        <f>'[1]Attach 3(JV)'!Z2</f>
        <v>0</v>
      </c>
    </row>
    <row r="3" spans="1:26" ht="87.75" customHeight="1">
      <c r="A3" s="1390" t="str">
        <f>'Attach 3(JV)'!A3</f>
        <v>Tower Package TW03 for Zing-Zingbar to Sissu portion of ±350 KV HVDC Pang-Kaithal Transmission Line associated with Transmission system for evacuation of RE power from renewable energy parks in Leh (5 GW Leh-Kaithal transmission corridor)</v>
      </c>
      <c r="B3" s="1390"/>
      <c r="C3" s="1390"/>
      <c r="D3" s="1390"/>
      <c r="E3" s="1390"/>
      <c r="F3" s="309"/>
      <c r="G3" s="310"/>
      <c r="H3" s="309"/>
    </row>
    <row r="4" spans="1:26" ht="10.5" customHeight="1">
      <c r="A4" s="311"/>
      <c r="H4" s="31"/>
      <c r="I4" s="10"/>
    </row>
    <row r="5" spans="1:26" ht="19.5" customHeight="1">
      <c r="A5" s="1391" t="s">
        <v>489</v>
      </c>
      <c r="B5" s="1391"/>
      <c r="C5" s="1391"/>
      <c r="D5" s="1391"/>
      <c r="E5" s="1391"/>
      <c r="F5" s="312"/>
      <c r="H5" s="31"/>
      <c r="I5" s="10"/>
    </row>
    <row r="6" spans="1:26">
      <c r="A6" s="313"/>
      <c r="H6" s="31"/>
      <c r="I6" s="10"/>
    </row>
    <row r="7" spans="1:26" ht="19.5" customHeight="1">
      <c r="A7" s="314" t="str">
        <f>'Attach 3(JV)'!A7</f>
        <v>Bidder’s Name and Address :</v>
      </c>
      <c r="B7" s="313"/>
      <c r="C7" s="313"/>
      <c r="D7" s="14" t="str">
        <f>'[1]Attach 3(JV)'!E7</f>
        <v>To:</v>
      </c>
      <c r="H7" s="31"/>
      <c r="I7" s="10"/>
    </row>
    <row r="8" spans="1:26" ht="19.5" customHeight="1">
      <c r="A8" s="1392" t="str">
        <f>'[1]Attach 3(JV)'!A8</f>
        <v/>
      </c>
      <c r="B8" s="1392"/>
      <c r="C8" s="1392"/>
      <c r="D8" s="11" t="str">
        <f>'[1]Attach 3(JV)'!E8</f>
        <v>Contract Services</v>
      </c>
      <c r="H8" s="31"/>
      <c r="I8" s="10"/>
    </row>
    <row r="9" spans="1:26" ht="19.5" customHeight="1">
      <c r="A9" s="12" t="s">
        <v>356</v>
      </c>
      <c r="B9" s="761" t="str">
        <f>'Attach 3(JV)'!B9</f>
        <v/>
      </c>
      <c r="C9" s="761"/>
      <c r="D9" s="11" t="str">
        <f>'[1]Attach 3(JV)'!E9</f>
        <v>Power Grid Corporation of India Ltd.,</v>
      </c>
      <c r="H9" s="31"/>
      <c r="I9" s="10"/>
    </row>
    <row r="10" spans="1:26" ht="19.5" customHeight="1">
      <c r="A10" s="12" t="s">
        <v>358</v>
      </c>
      <c r="B10" s="761" t="str">
        <f>'Attach 3(JV)'!B10</f>
        <v/>
      </c>
      <c r="C10" s="761"/>
      <c r="D10" s="11" t="str">
        <f>'[1]Attach 3(JV)'!E10</f>
        <v>"Saudamini", Plot No. 2, Sector 29</v>
      </c>
      <c r="H10" s="31"/>
      <c r="I10" s="10"/>
    </row>
    <row r="11" spans="1:26" ht="19.5" customHeight="1">
      <c r="B11" s="761" t="str">
        <f>'Attach 3(JV)'!B11</f>
        <v/>
      </c>
      <c r="C11" s="761"/>
      <c r="D11" s="11" t="str">
        <f>'[1]Attach 3(JV)'!E11</f>
        <v>Gurgaon (Haryana) - 122001</v>
      </c>
    </row>
    <row r="12" spans="1:26" ht="19.5" customHeight="1">
      <c r="A12" s="313"/>
      <c r="B12" s="761" t="str">
        <f>'Attach 3(JV)'!B12</f>
        <v/>
      </c>
      <c r="C12" s="761"/>
      <c r="D12" s="11"/>
    </row>
    <row r="13" spans="1:26" ht="19.5" customHeight="1">
      <c r="A13" s="307" t="s">
        <v>350</v>
      </c>
    </row>
    <row r="14" spans="1:26" ht="9.9499999999999993" customHeight="1">
      <c r="A14" s="313"/>
    </row>
    <row r="15" spans="1:26" ht="113.25" customHeight="1">
      <c r="A15" s="580">
        <v>1</v>
      </c>
      <c r="B15" s="1393" t="s">
        <v>490</v>
      </c>
      <c r="C15" s="1393"/>
      <c r="D15" s="1393"/>
      <c r="E15" s="1393"/>
      <c r="F15" s="315"/>
      <c r="G15" s="315"/>
      <c r="H15" s="315"/>
    </row>
    <row r="16" spans="1:26" ht="57" customHeight="1">
      <c r="A16" s="580">
        <v>2</v>
      </c>
      <c r="B16" s="1393" t="s">
        <v>491</v>
      </c>
      <c r="C16" s="1393"/>
      <c r="D16" s="1393"/>
      <c r="E16" s="1393"/>
      <c r="F16" s="315"/>
      <c r="G16" s="315"/>
      <c r="H16" s="315"/>
    </row>
    <row r="17" spans="1:8" ht="19.5" customHeight="1">
      <c r="A17" s="313"/>
      <c r="B17" s="313"/>
      <c r="C17" s="313"/>
      <c r="D17" s="313"/>
      <c r="E17" s="313"/>
      <c r="F17" s="315"/>
      <c r="G17" s="315"/>
      <c r="H17" s="315"/>
    </row>
    <row r="18" spans="1:8" s="305" customFormat="1" ht="75" customHeight="1">
      <c r="A18" s="576" t="s">
        <v>492</v>
      </c>
      <c r="B18" s="579" t="s">
        <v>354</v>
      </c>
      <c r="C18" s="579" t="s">
        <v>493</v>
      </c>
      <c r="D18" s="576" t="s">
        <v>494</v>
      </c>
      <c r="E18" s="576" t="s">
        <v>495</v>
      </c>
      <c r="G18" s="315"/>
      <c r="H18" s="315"/>
    </row>
    <row r="19" spans="1:8">
      <c r="A19" s="317"/>
      <c r="B19" s="318"/>
      <c r="C19" s="318"/>
      <c r="D19" s="319"/>
      <c r="E19" s="319"/>
      <c r="F19" s="315"/>
      <c r="G19" s="315"/>
      <c r="H19" s="315"/>
    </row>
    <row r="20" spans="1:8">
      <c r="A20" s="317"/>
      <c r="B20" s="318"/>
      <c r="C20" s="318"/>
      <c r="D20" s="319"/>
      <c r="E20" s="319"/>
      <c r="F20" s="315"/>
      <c r="G20" s="315"/>
      <c r="H20" s="315"/>
    </row>
    <row r="21" spans="1:8">
      <c r="A21" s="317"/>
      <c r="B21" s="318"/>
      <c r="C21" s="318"/>
      <c r="D21" s="319"/>
      <c r="E21" s="319"/>
      <c r="F21" s="315"/>
      <c r="G21" s="315"/>
      <c r="H21" s="315"/>
    </row>
    <row r="22" spans="1:8">
      <c r="A22" s="317"/>
      <c r="B22" s="318"/>
      <c r="C22" s="318"/>
      <c r="D22" s="319"/>
      <c r="E22" s="319"/>
      <c r="F22" s="315"/>
      <c r="G22" s="315"/>
      <c r="H22" s="315"/>
    </row>
    <row r="23" spans="1:8">
      <c r="A23" s="317"/>
      <c r="B23" s="318"/>
      <c r="C23" s="318"/>
      <c r="D23" s="319"/>
      <c r="E23" s="319"/>
      <c r="F23" s="315"/>
      <c r="G23" s="315"/>
      <c r="H23" s="315"/>
    </row>
    <row r="24" spans="1:8">
      <c r="A24" s="317"/>
      <c r="B24" s="318"/>
      <c r="C24" s="318"/>
      <c r="D24" s="319"/>
      <c r="E24" s="319"/>
      <c r="F24" s="315"/>
      <c r="G24" s="315"/>
      <c r="H24" s="315"/>
    </row>
    <row r="25" spans="1:8" ht="6" customHeight="1">
      <c r="A25" s="320"/>
      <c r="B25" s="321"/>
      <c r="C25" s="321"/>
      <c r="D25" s="322"/>
      <c r="E25" s="322"/>
      <c r="F25" s="315"/>
      <c r="G25" s="315"/>
      <c r="H25" s="315"/>
    </row>
    <row r="26" spans="1:8" ht="0.6" hidden="1" customHeight="1">
      <c r="A26" s="323"/>
      <c r="B26" s="324"/>
      <c r="C26" s="324"/>
      <c r="D26" s="325"/>
      <c r="E26" s="325"/>
      <c r="F26" s="315"/>
      <c r="G26" s="315"/>
      <c r="H26" s="315"/>
    </row>
    <row r="27" spans="1:8" ht="30" customHeight="1">
      <c r="A27" s="1394" t="s">
        <v>496</v>
      </c>
      <c r="B27" s="1394"/>
      <c r="C27" s="1394"/>
      <c r="D27" s="1394"/>
      <c r="E27" s="1394"/>
      <c r="F27" s="315"/>
      <c r="G27" s="315"/>
      <c r="H27" s="315"/>
    </row>
    <row r="28" spans="1:8">
      <c r="C28" s="326"/>
    </row>
    <row r="29" spans="1:8">
      <c r="A29" s="327" t="s">
        <v>6</v>
      </c>
      <c r="B29" s="328" t="str">
        <f>'Attach 3(JV)'!B24</f>
        <v/>
      </c>
      <c r="C29" s="326" t="s">
        <v>4</v>
      </c>
      <c r="D29" s="329" t="str">
        <f>'Attach 3(JV)'!E24</f>
        <v/>
      </c>
    </row>
    <row r="30" spans="1:8">
      <c r="A30" s="327" t="s">
        <v>7</v>
      </c>
      <c r="B30" s="329" t="str">
        <f>'Attach 3(JV)'!B25</f>
        <v/>
      </c>
      <c r="C30" s="326" t="s">
        <v>5</v>
      </c>
      <c r="D30" s="329" t="str">
        <f>'Attach 3(JV)'!E25</f>
        <v/>
      </c>
    </row>
    <row r="31" spans="1:8">
      <c r="B31" s="330"/>
      <c r="C31" s="326"/>
      <c r="D31" s="326"/>
      <c r="E31" s="330"/>
    </row>
    <row r="32" spans="1:8" hidden="1">
      <c r="A32" s="302" t="str">
        <f>A1</f>
        <v>Specification No. :CC/NT/W-TW/DOM/A04/25/06315</v>
      </c>
      <c r="B32" s="303"/>
      <c r="C32" s="303"/>
      <c r="D32" s="303"/>
      <c r="E32" s="304" t="str">
        <f>E1</f>
        <v xml:space="preserve">Attachment-17 </v>
      </c>
    </row>
    <row r="33" spans="1:8" hidden="1"/>
    <row r="34" spans="1:8" ht="15" hidden="1">
      <c r="A34" s="1395" t="str">
        <f>A3</f>
        <v>Tower Package TW03 for Zing-Zingbar to Sissu portion of ±350 KV HVDC Pang-Kaithal Transmission Line associated with Transmission system for evacuation of RE power from renewable energy parks in Leh (5 GW Leh-Kaithal transmission corridor)</v>
      </c>
      <c r="B34" s="1395"/>
      <c r="C34" s="1395"/>
      <c r="D34" s="1395"/>
      <c r="E34" s="1395"/>
    </row>
    <row r="35" spans="1:8" hidden="1">
      <c r="A35" s="311"/>
    </row>
    <row r="36" spans="1:8" ht="15" hidden="1">
      <c r="A36" s="976" t="s">
        <v>393</v>
      </c>
      <c r="B36" s="976"/>
      <c r="C36" s="976"/>
      <c r="D36" s="976"/>
      <c r="E36" s="976"/>
      <c r="F36" s="306"/>
      <c r="G36" s="306"/>
      <c r="H36" s="306"/>
    </row>
    <row r="37" spans="1:8" hidden="1">
      <c r="A37" s="313"/>
      <c r="F37" s="306"/>
      <c r="G37" s="306"/>
      <c r="H37" s="306"/>
    </row>
    <row r="38" spans="1:8" hidden="1">
      <c r="A38" s="314" t="str">
        <f>'[1]Attach 3(JV)'!A15</f>
        <v>Name(s) and Addresse(s) of other partner(s)</v>
      </c>
      <c r="B38" s="313"/>
      <c r="C38" s="313"/>
      <c r="D38" s="14" t="str">
        <f>D7</f>
        <v>To:</v>
      </c>
      <c r="F38" s="306"/>
      <c r="G38" s="306"/>
      <c r="H38" s="306"/>
    </row>
    <row r="39" spans="1:8" hidden="1">
      <c r="A39" s="314" t="str">
        <f>'[1]Attach 3(JV)'!B16</f>
        <v/>
      </c>
      <c r="B39" s="313"/>
      <c r="C39" s="313"/>
      <c r="D39" s="11" t="str">
        <f>D8</f>
        <v>Contract Services</v>
      </c>
      <c r="F39" s="306"/>
      <c r="G39" s="306"/>
      <c r="H39" s="306"/>
    </row>
    <row r="40" spans="1:8" hidden="1">
      <c r="A40" s="12" t="s">
        <v>356</v>
      </c>
      <c r="B40" s="761" t="str">
        <f>'[1]Attach 3(JV)'!B17:D17</f>
        <v xml:space="preserve">…… ……. …….. …… ……. …….. </v>
      </c>
      <c r="C40" s="761"/>
      <c r="D40" s="11" t="str">
        <f>D9</f>
        <v>Power Grid Corporation of India Ltd.,</v>
      </c>
      <c r="F40" s="306"/>
      <c r="G40" s="306"/>
      <c r="H40" s="306"/>
    </row>
    <row r="41" spans="1:8" hidden="1">
      <c r="A41" s="12" t="s">
        <v>358</v>
      </c>
      <c r="B41" s="761" t="str">
        <f>'[1]Attach 3(JV)'!B18:D18</f>
        <v xml:space="preserve">…… ……. …….. …… ……. …….. </v>
      </c>
      <c r="C41" s="761"/>
      <c r="D41" s="11" t="str">
        <f>D10</f>
        <v>"Saudamini", Plot No. 2, Sector 29</v>
      </c>
      <c r="F41" s="306"/>
      <c r="G41" s="306"/>
      <c r="H41" s="306"/>
    </row>
    <row r="42" spans="1:8" hidden="1">
      <c r="B42" s="761" t="str">
        <f>'[1]Attach 3(JV)'!B19:D19</f>
        <v xml:space="preserve">…… ……. …….. …… ……. …….. </v>
      </c>
      <c r="C42" s="761"/>
      <c r="D42" s="11" t="str">
        <f>D11</f>
        <v>Gurgaon (Haryana) - 122001</v>
      </c>
      <c r="F42" s="306"/>
      <c r="G42" s="306"/>
      <c r="H42" s="306"/>
    </row>
    <row r="43" spans="1:8" hidden="1">
      <c r="A43" s="313"/>
      <c r="B43" s="761" t="str">
        <f>'[1]Attach 3(JV)'!B20:D20</f>
        <v xml:space="preserve">…… ……. …….. …… ……. …….. </v>
      </c>
      <c r="C43" s="761"/>
      <c r="D43" s="11"/>
      <c r="F43" s="306"/>
      <c r="G43" s="306"/>
      <c r="H43" s="306"/>
    </row>
    <row r="44" spans="1:8" hidden="1">
      <c r="A44" s="307" t="s">
        <v>350</v>
      </c>
      <c r="F44" s="306"/>
      <c r="G44" s="306"/>
      <c r="H44" s="306"/>
    </row>
    <row r="45" spans="1:8" hidden="1">
      <c r="A45" s="313"/>
      <c r="F45" s="306"/>
      <c r="G45" s="306"/>
      <c r="H45" s="306"/>
    </row>
    <row r="46" spans="1:8" hidden="1">
      <c r="A46" s="1396" t="s">
        <v>394</v>
      </c>
      <c r="B46" s="1396"/>
      <c r="C46" s="1396"/>
      <c r="D46" s="1396"/>
      <c r="E46" s="1396"/>
      <c r="F46" s="306"/>
      <c r="G46" s="306"/>
      <c r="H46" s="306"/>
    </row>
    <row r="47" spans="1:8" hidden="1">
      <c r="A47" s="313"/>
      <c r="B47" s="313"/>
      <c r="C47" s="313"/>
      <c r="D47" s="313"/>
      <c r="E47" s="313"/>
      <c r="F47" s="306"/>
      <c r="G47" s="306"/>
      <c r="H47" s="306"/>
    </row>
    <row r="48" spans="1:8" ht="49.5" hidden="1">
      <c r="A48" s="316" t="s">
        <v>354</v>
      </c>
      <c r="B48" s="1398" t="s">
        <v>115</v>
      </c>
      <c r="C48" s="1398"/>
      <c r="D48" s="316" t="s">
        <v>116</v>
      </c>
      <c r="E48" s="316" t="s">
        <v>117</v>
      </c>
      <c r="F48" s="306"/>
      <c r="G48" s="306"/>
      <c r="H48" s="306"/>
    </row>
    <row r="49" spans="1:8" hidden="1">
      <c r="A49" s="331">
        <v>1</v>
      </c>
      <c r="B49" s="1397"/>
      <c r="C49" s="1397"/>
      <c r="D49" s="332"/>
      <c r="E49" s="332"/>
      <c r="F49" s="306"/>
      <c r="G49" s="306"/>
      <c r="H49" s="306"/>
    </row>
    <row r="50" spans="1:8" hidden="1">
      <c r="A50" s="331">
        <v>2</v>
      </c>
      <c r="B50" s="1397"/>
      <c r="C50" s="1397"/>
      <c r="D50" s="332"/>
      <c r="E50" s="332"/>
      <c r="F50" s="306"/>
      <c r="G50" s="306"/>
      <c r="H50" s="306"/>
    </row>
    <row r="51" spans="1:8" hidden="1">
      <c r="A51" s="331">
        <v>3</v>
      </c>
      <c r="B51" s="1397"/>
      <c r="C51" s="1397"/>
      <c r="D51" s="332"/>
      <c r="E51" s="332"/>
      <c r="F51" s="306"/>
      <c r="G51" s="306"/>
      <c r="H51" s="306"/>
    </row>
    <row r="52" spans="1:8" hidden="1">
      <c r="A52" s="331">
        <v>4</v>
      </c>
      <c r="B52" s="1397"/>
      <c r="C52" s="1397"/>
      <c r="D52" s="332"/>
      <c r="E52" s="332"/>
      <c r="F52" s="306"/>
      <c r="G52" s="306"/>
      <c r="H52" s="306"/>
    </row>
    <row r="53" spans="1:8" hidden="1">
      <c r="A53" s="331">
        <v>5</v>
      </c>
      <c r="B53" s="1397"/>
      <c r="C53" s="1397"/>
      <c r="D53" s="332"/>
      <c r="E53" s="332"/>
      <c r="F53" s="306"/>
      <c r="G53" s="306"/>
      <c r="H53" s="306"/>
    </row>
    <row r="54" spans="1:8" hidden="1">
      <c r="A54" s="331">
        <v>6</v>
      </c>
      <c r="B54" s="1397"/>
      <c r="C54" s="1397"/>
      <c r="D54" s="332"/>
      <c r="E54" s="332"/>
      <c r="F54" s="306"/>
      <c r="G54" s="306"/>
      <c r="H54" s="306"/>
    </row>
    <row r="55" spans="1:8" hidden="1">
      <c r="A55" s="313"/>
      <c r="B55" s="313"/>
      <c r="C55" s="313"/>
      <c r="D55" s="313"/>
      <c r="E55" s="313"/>
      <c r="F55" s="306"/>
      <c r="G55" s="306"/>
      <c r="H55" s="306"/>
    </row>
    <row r="56" spans="1:8" ht="15" hidden="1">
      <c r="A56" s="333"/>
      <c r="B56" s="333"/>
      <c r="C56" s="333"/>
      <c r="D56" s="333"/>
      <c r="E56" s="333"/>
      <c r="F56" s="306"/>
      <c r="G56" s="306"/>
      <c r="H56" s="306"/>
    </row>
    <row r="57" spans="1:8" ht="15" hidden="1">
      <c r="A57" s="333" t="s">
        <v>6</v>
      </c>
      <c r="B57" s="328" t="str">
        <f>B29</f>
        <v/>
      </c>
      <c r="C57" s="333" t="s">
        <v>4</v>
      </c>
      <c r="D57" s="333" t="str">
        <f>D29</f>
        <v/>
      </c>
      <c r="E57" s="333"/>
      <c r="F57" s="306"/>
      <c r="G57" s="306"/>
      <c r="H57" s="306"/>
    </row>
    <row r="58" spans="1:8" ht="15" hidden="1">
      <c r="A58" s="333" t="s">
        <v>7</v>
      </c>
      <c r="B58" s="333" t="str">
        <f>B30</f>
        <v/>
      </c>
      <c r="C58" s="333" t="s">
        <v>5</v>
      </c>
      <c r="D58" s="333" t="str">
        <f>D30</f>
        <v/>
      </c>
      <c r="E58" s="333"/>
      <c r="F58" s="306"/>
      <c r="G58" s="306"/>
      <c r="H58" s="306"/>
    </row>
    <row r="59" spans="1:8" ht="15" hidden="1">
      <c r="A59" s="333"/>
      <c r="B59" s="333"/>
      <c r="C59" s="333"/>
      <c r="D59" s="333"/>
      <c r="E59" s="333"/>
      <c r="F59" s="306"/>
      <c r="G59" s="306"/>
      <c r="H59" s="306"/>
    </row>
    <row r="60" spans="1:8" hidden="1">
      <c r="A60" s="302" t="str">
        <f>A32</f>
        <v>Specification No. :CC/NT/W-TW/DOM/A04/25/06315</v>
      </c>
      <c r="B60" s="303"/>
      <c r="C60" s="303"/>
      <c r="D60" s="303"/>
      <c r="E60" s="304" t="str">
        <f>E32</f>
        <v xml:space="preserve">Attachment-17 </v>
      </c>
      <c r="F60" s="306"/>
      <c r="G60" s="306"/>
      <c r="H60" s="306"/>
    </row>
    <row r="61" spans="1:8" hidden="1">
      <c r="F61" s="306"/>
      <c r="G61" s="306"/>
      <c r="H61" s="306"/>
    </row>
    <row r="62" spans="1:8" ht="15" hidden="1">
      <c r="A62" s="1395" t="str">
        <f>A34</f>
        <v>Tower Package TW03 for Zing-Zingbar to Sissu portion of ±350 KV HVDC Pang-Kaithal Transmission Line associated with Transmission system for evacuation of RE power from renewable energy parks in Leh (5 GW Leh-Kaithal transmission corridor)</v>
      </c>
      <c r="B62" s="1395"/>
      <c r="C62" s="1395"/>
      <c r="D62" s="1395"/>
      <c r="E62" s="1395"/>
      <c r="F62" s="306"/>
      <c r="G62" s="306"/>
      <c r="H62" s="306"/>
    </row>
    <row r="63" spans="1:8" hidden="1">
      <c r="A63" s="311"/>
      <c r="F63" s="306"/>
      <c r="G63" s="306"/>
      <c r="H63" s="306"/>
    </row>
    <row r="64" spans="1:8" ht="15" hidden="1">
      <c r="A64" s="976" t="s">
        <v>393</v>
      </c>
      <c r="B64" s="976"/>
      <c r="C64" s="976"/>
      <c r="D64" s="976"/>
      <c r="E64" s="976"/>
      <c r="F64" s="306"/>
      <c r="G64" s="306"/>
      <c r="H64" s="306"/>
    </row>
    <row r="65" spans="1:8" hidden="1">
      <c r="A65" s="313"/>
      <c r="F65" s="306"/>
      <c r="G65" s="306"/>
      <c r="H65" s="306"/>
    </row>
    <row r="66" spans="1:8" hidden="1">
      <c r="A66" s="314" t="str">
        <f>'[1]Attach 3(JV)'!A15</f>
        <v>Name(s) and Addresse(s) of other partner(s)</v>
      </c>
      <c r="B66" s="313"/>
      <c r="C66" s="313"/>
      <c r="D66" s="14" t="str">
        <f>D7</f>
        <v>To:</v>
      </c>
      <c r="F66" s="306"/>
      <c r="G66" s="306"/>
      <c r="H66" s="306"/>
    </row>
    <row r="67" spans="1:8" hidden="1">
      <c r="A67" s="314" t="str">
        <f>'[1]Attach 3(JV)'!E16</f>
        <v/>
      </c>
      <c r="B67" s="313"/>
      <c r="C67" s="313"/>
      <c r="D67" s="11" t="str">
        <f>D8</f>
        <v>Contract Services</v>
      </c>
      <c r="F67" s="306"/>
      <c r="G67" s="306"/>
      <c r="H67" s="306"/>
    </row>
    <row r="68" spans="1:8" hidden="1">
      <c r="A68" s="12" t="s">
        <v>356</v>
      </c>
      <c r="B68" s="761" t="str">
        <f>'[1]Attach 3(JV)'!E17</f>
        <v/>
      </c>
      <c r="C68" s="761"/>
      <c r="D68" s="11" t="str">
        <f>D9</f>
        <v>Power Grid Corporation of India Ltd.,</v>
      </c>
      <c r="F68" s="306"/>
      <c r="G68" s="306"/>
      <c r="H68" s="306"/>
    </row>
    <row r="69" spans="1:8" hidden="1">
      <c r="A69" s="12" t="s">
        <v>358</v>
      </c>
      <c r="B69" s="761" t="str">
        <f>'[1]Attach 3(JV)'!E18</f>
        <v/>
      </c>
      <c r="C69" s="761"/>
      <c r="D69" s="11" t="str">
        <f>D10</f>
        <v>"Saudamini", Plot No. 2, Sector 29</v>
      </c>
      <c r="F69" s="306"/>
      <c r="G69" s="306"/>
      <c r="H69" s="306"/>
    </row>
    <row r="70" spans="1:8" hidden="1">
      <c r="B70" s="761" t="str">
        <f>'[1]Attach 3(JV)'!E19</f>
        <v/>
      </c>
      <c r="C70" s="761"/>
      <c r="D70" s="11" t="str">
        <f>D11</f>
        <v>Gurgaon (Haryana) - 122001</v>
      </c>
      <c r="F70" s="306"/>
      <c r="G70" s="306"/>
      <c r="H70" s="306"/>
    </row>
    <row r="71" spans="1:8" hidden="1">
      <c r="A71" s="313"/>
      <c r="B71" s="761" t="str">
        <f>'[1]Attach 3(JV)'!E20</f>
        <v/>
      </c>
      <c r="C71" s="761"/>
      <c r="D71" s="11"/>
      <c r="F71" s="306"/>
      <c r="G71" s="306"/>
      <c r="H71" s="306"/>
    </row>
    <row r="72" spans="1:8" hidden="1">
      <c r="A72" s="307" t="s">
        <v>350</v>
      </c>
      <c r="F72" s="306"/>
      <c r="G72" s="306"/>
      <c r="H72" s="306"/>
    </row>
    <row r="73" spans="1:8" hidden="1">
      <c r="A73" s="313"/>
      <c r="F73" s="306"/>
      <c r="G73" s="306"/>
      <c r="H73" s="306"/>
    </row>
    <row r="74" spans="1:8" hidden="1">
      <c r="A74" s="1396" t="s">
        <v>394</v>
      </c>
      <c r="B74" s="1396"/>
      <c r="C74" s="1396"/>
      <c r="D74" s="1396"/>
      <c r="E74" s="1396"/>
      <c r="F74" s="306"/>
      <c r="G74" s="306"/>
      <c r="H74" s="306"/>
    </row>
    <row r="75" spans="1:8" hidden="1">
      <c r="A75" s="313"/>
      <c r="B75" s="313"/>
      <c r="C75" s="313"/>
      <c r="D75" s="313"/>
      <c r="E75" s="313"/>
      <c r="F75" s="306"/>
      <c r="G75" s="306"/>
      <c r="H75" s="306"/>
    </row>
    <row r="76" spans="1:8" ht="49.5" hidden="1">
      <c r="A76" s="316" t="s">
        <v>354</v>
      </c>
      <c r="B76" s="1398" t="s">
        <v>115</v>
      </c>
      <c r="C76" s="1398"/>
      <c r="D76" s="316" t="s">
        <v>116</v>
      </c>
      <c r="E76" s="316" t="s">
        <v>117</v>
      </c>
      <c r="F76" s="306"/>
      <c r="G76" s="306"/>
      <c r="H76" s="306"/>
    </row>
    <row r="77" spans="1:8" hidden="1">
      <c r="A77" s="331">
        <v>1</v>
      </c>
      <c r="B77" s="1397"/>
      <c r="C77" s="1397"/>
      <c r="D77" s="332"/>
      <c r="E77" s="332"/>
      <c r="F77" s="306"/>
      <c r="G77" s="306"/>
      <c r="H77" s="306"/>
    </row>
    <row r="78" spans="1:8" hidden="1">
      <c r="A78" s="331">
        <v>2</v>
      </c>
      <c r="B78" s="1397"/>
      <c r="C78" s="1397"/>
      <c r="D78" s="332"/>
      <c r="E78" s="332"/>
      <c r="F78" s="306"/>
      <c r="G78" s="306"/>
      <c r="H78" s="306"/>
    </row>
    <row r="79" spans="1:8" hidden="1">
      <c r="A79" s="331">
        <v>3</v>
      </c>
      <c r="B79" s="1397"/>
      <c r="C79" s="1397"/>
      <c r="D79" s="332"/>
      <c r="E79" s="332"/>
      <c r="F79" s="306"/>
      <c r="G79" s="306"/>
      <c r="H79" s="306"/>
    </row>
    <row r="80" spans="1:8" hidden="1">
      <c r="A80" s="331">
        <v>4</v>
      </c>
      <c r="B80" s="1397"/>
      <c r="C80" s="1397"/>
      <c r="D80" s="332"/>
      <c r="E80" s="332"/>
      <c r="F80" s="306"/>
      <c r="G80" s="306"/>
      <c r="H80" s="306"/>
    </row>
    <row r="81" spans="1:8" hidden="1">
      <c r="A81" s="331">
        <v>5</v>
      </c>
      <c r="B81" s="1397"/>
      <c r="C81" s="1397"/>
      <c r="D81" s="332"/>
      <c r="E81" s="332"/>
      <c r="F81" s="306"/>
      <c r="G81" s="306"/>
      <c r="H81" s="306"/>
    </row>
    <row r="82" spans="1:8" hidden="1">
      <c r="A82" s="331">
        <v>6</v>
      </c>
      <c r="B82" s="1397"/>
      <c r="C82" s="1397"/>
      <c r="D82" s="332"/>
      <c r="E82" s="332"/>
      <c r="F82" s="306"/>
      <c r="G82" s="306"/>
      <c r="H82" s="306"/>
    </row>
    <row r="83" spans="1:8" hidden="1">
      <c r="A83" s="313"/>
      <c r="B83" s="313"/>
      <c r="C83" s="313"/>
      <c r="D83" s="313"/>
      <c r="E83" s="313"/>
      <c r="F83" s="306"/>
      <c r="G83" s="306"/>
      <c r="H83" s="306"/>
    </row>
    <row r="84" spans="1:8" ht="15" hidden="1">
      <c r="A84" s="333"/>
      <c r="B84" s="333"/>
      <c r="C84" s="333"/>
      <c r="D84" s="333"/>
      <c r="E84" s="333"/>
      <c r="F84" s="306"/>
      <c r="G84" s="306"/>
      <c r="H84" s="306"/>
    </row>
    <row r="85" spans="1:8" ht="15" hidden="1">
      <c r="A85" s="333" t="s">
        <v>6</v>
      </c>
      <c r="B85" s="328" t="str">
        <f>B57</f>
        <v/>
      </c>
      <c r="C85" s="333" t="s">
        <v>4</v>
      </c>
      <c r="D85" s="333" t="str">
        <f>D57</f>
        <v/>
      </c>
      <c r="E85" s="333"/>
      <c r="F85" s="306"/>
      <c r="G85" s="306"/>
      <c r="H85" s="306"/>
    </row>
    <row r="86" spans="1:8" ht="15" hidden="1">
      <c r="A86" s="333" t="s">
        <v>7</v>
      </c>
      <c r="B86" s="333" t="str">
        <f>B58</f>
        <v/>
      </c>
      <c r="C86" s="333" t="s">
        <v>5</v>
      </c>
      <c r="D86" s="333" t="str">
        <f>D58</f>
        <v/>
      </c>
      <c r="E86" s="333"/>
      <c r="F86" s="306"/>
      <c r="G86" s="306"/>
      <c r="H86" s="306"/>
    </row>
    <row r="87" spans="1:8" ht="15" hidden="1">
      <c r="A87" s="333"/>
      <c r="B87" s="333"/>
      <c r="C87" s="333"/>
      <c r="D87" s="333"/>
      <c r="E87" s="333"/>
      <c r="F87" s="306"/>
      <c r="G87" s="306"/>
      <c r="H87" s="306"/>
    </row>
    <row r="88" spans="1:8" hidden="1">
      <c r="A88" s="334"/>
      <c r="B88" s="334"/>
      <c r="C88" s="334"/>
      <c r="D88" s="334"/>
      <c r="E88" s="334"/>
      <c r="F88" s="306"/>
      <c r="G88" s="306"/>
      <c r="H88" s="30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VDjvOqHWEkzq0nwoTvPsjSi07TBAu7vlIOtEpWe4/1znzowpRc0vZo60Fcfr39LimgbwAzZu8fPvHkiKgP3Q0w==" saltValue="MorwB7sLWlpvDasczDA4bQ==" spinCount="100000" sheet="1" formatColumns="0" formatRows="0" selectLockedCells="1"/>
  <customSheetViews>
    <customSheetView guid="{FADCBE67-C557-4BB1-9129-D4D2EFCC4742}"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1"/>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3"/>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4"/>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5"/>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6"/>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7"/>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8"/>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6"/>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7"/>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8"/>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1"/>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22"/>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23"/>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2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25"/>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26"/>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7"/>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28"/>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29"/>
    </customSheetView>
    <customSheetView guid="{7518E083-431A-45D0-A3DD-DF0866826B90}"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30"/>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1"/>
  <rowBreaks count="2" manualBreakCount="2">
    <brk id="30" max="4" man="1"/>
    <brk id="31" max="4" man="1"/>
  </rowBreaks>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24" t="str">
        <f>"Attachment-18 "</f>
        <v xml:space="preserve">Attachment-18 </v>
      </c>
    </row>
    <row r="3" spans="1:9" ht="95.2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506</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375" t="str">
        <f>'Attach 3(JV)'!A8</f>
        <v/>
      </c>
      <c r="B8" s="1375"/>
      <c r="C8" s="1375"/>
      <c r="D8" s="1375"/>
      <c r="E8" s="162" t="str">
        <f>'Attach 3(JV)'!E8</f>
        <v>Contract Services</v>
      </c>
      <c r="H8" s="31"/>
      <c r="I8" s="10"/>
    </row>
    <row r="9" spans="1:9" ht="20.100000000000001" customHeight="1">
      <c r="A9" s="12" t="s">
        <v>356</v>
      </c>
      <c r="B9" s="1399" t="str">
        <f>'Attach 3(JV)'!B9</f>
        <v/>
      </c>
      <c r="C9" s="1399"/>
      <c r="D9" s="1399"/>
      <c r="E9" s="162" t="str">
        <f>'Attach 3(JV)'!E9</f>
        <v>Power Grid Corporation of India Ltd.,</v>
      </c>
      <c r="H9" s="31"/>
      <c r="I9" s="10"/>
    </row>
    <row r="10" spans="1:9" ht="20.100000000000001" customHeight="1">
      <c r="A10" s="12" t="s">
        <v>358</v>
      </c>
      <c r="B10" s="1399" t="str">
        <f>'Attach 3(JV)'!B10</f>
        <v/>
      </c>
      <c r="C10" s="1399"/>
      <c r="D10" s="1399"/>
      <c r="E10" s="162" t="str">
        <f>'Attach 3(JV)'!E10</f>
        <v>"Saudamini", Plot No. 2, Sector 29</v>
      </c>
      <c r="H10" s="31"/>
      <c r="I10" s="10"/>
    </row>
    <row r="11" spans="1:9" ht="20.100000000000001" customHeight="1">
      <c r="B11" s="1399" t="str">
        <f>'Attach 3(JV)'!B11</f>
        <v/>
      </c>
      <c r="C11" s="1399"/>
      <c r="D11" s="1399"/>
      <c r="E11" s="162" t="str">
        <f>'Attach 3(JV)'!E11</f>
        <v>Gurgaon (Haryana) - 122001</v>
      </c>
    </row>
    <row r="12" spans="1:9" ht="18" customHeight="1">
      <c r="A12" s="33"/>
      <c r="B12" s="1399" t="str">
        <f>'Attach 3(JV)'!B12</f>
        <v/>
      </c>
      <c r="C12" s="1399"/>
      <c r="D12" s="1399"/>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16.5" customHeight="1">
      <c r="A16" s="1308" t="s">
        <v>507</v>
      </c>
      <c r="B16" s="1308"/>
      <c r="C16" s="1308"/>
      <c r="D16" s="1308"/>
      <c r="E16" s="1308"/>
    </row>
    <row r="17" spans="1:8" ht="16.5" customHeight="1">
      <c r="A17" s="1308"/>
      <c r="B17" s="1308"/>
      <c r="C17" s="1308"/>
      <c r="D17" s="1308"/>
      <c r="E17" s="1308"/>
    </row>
    <row r="18" spans="1:8" ht="16.5" customHeight="1">
      <c r="A18" s="1308"/>
      <c r="B18" s="1308"/>
      <c r="C18" s="1308"/>
      <c r="D18" s="1308"/>
      <c r="E18" s="1308"/>
    </row>
    <row r="19" spans="1:8" ht="16.5" customHeight="1">
      <c r="A19" s="1308"/>
      <c r="B19" s="1308"/>
      <c r="C19" s="1308"/>
      <c r="D19" s="1308"/>
      <c r="E19" s="1308"/>
    </row>
    <row r="20" spans="1:8" ht="16.5" customHeight="1">
      <c r="A20" s="1308"/>
      <c r="B20" s="1308"/>
      <c r="C20" s="1308"/>
      <c r="D20" s="1308"/>
      <c r="E20" s="1308"/>
    </row>
    <row r="21" spans="1:8" ht="16.5" customHeight="1">
      <c r="A21" s="1308"/>
      <c r="B21" s="1308"/>
      <c r="C21" s="1308"/>
      <c r="D21" s="1308"/>
      <c r="E21" s="1308"/>
    </row>
    <row r="22" spans="1:8" ht="16.5" customHeight="1">
      <c r="A22" s="1308"/>
      <c r="B22" s="1308"/>
      <c r="C22" s="1308"/>
      <c r="D22" s="1308"/>
      <c r="E22" s="1308"/>
    </row>
    <row r="23" spans="1:8" ht="16.5" customHeight="1">
      <c r="A23" s="1308"/>
      <c r="B23" s="1308"/>
      <c r="C23" s="1308"/>
      <c r="D23" s="1308"/>
      <c r="E23" s="1308"/>
      <c r="F23" s="35"/>
      <c r="G23" s="35"/>
      <c r="H23" s="35"/>
    </row>
    <row r="24" spans="1:8" ht="16.5" customHeight="1">
      <c r="A24" s="1308"/>
      <c r="B24" s="1308"/>
      <c r="C24" s="1308"/>
      <c r="D24" s="1308"/>
      <c r="E24" s="1308"/>
    </row>
    <row r="25" spans="1:8" ht="16.5" customHeight="1">
      <c r="A25" s="1308"/>
      <c r="B25" s="1308"/>
      <c r="C25" s="1308"/>
      <c r="D25" s="1308"/>
      <c r="E25" s="1308"/>
    </row>
    <row r="27" spans="1:8">
      <c r="A27" s="36"/>
    </row>
    <row r="29" spans="1:8">
      <c r="D29" s="38"/>
    </row>
    <row r="30" spans="1:8">
      <c r="A30" s="37" t="s">
        <v>6</v>
      </c>
      <c r="B30" s="77" t="str">
        <f>'Attach 3(JV)'!B24</f>
        <v/>
      </c>
      <c r="C30" s="40"/>
      <c r="D30" s="38" t="s">
        <v>4</v>
      </c>
      <c r="E30" s="272" t="str">
        <f>'Attach 3(JV)'!E24</f>
        <v/>
      </c>
    </row>
    <row r="31" spans="1:8">
      <c r="A31" s="37" t="s">
        <v>7</v>
      </c>
      <c r="B31" s="272" t="str">
        <f>'Attach 3(JV)'!B25</f>
        <v/>
      </c>
      <c r="C31" s="40"/>
      <c r="D31" s="38" t="s">
        <v>5</v>
      </c>
      <c r="E31" s="272" t="str">
        <f>'Attach 3(JV)'!E25</f>
        <v/>
      </c>
    </row>
    <row r="32" spans="1:8">
      <c r="B32" s="40"/>
      <c r="C32" s="40"/>
      <c r="D32" s="38"/>
      <c r="E32" s="40"/>
    </row>
    <row r="34" spans="1:1">
      <c r="A34" s="39"/>
    </row>
    <row r="37" spans="1:1">
      <c r="A37" s="39"/>
    </row>
    <row r="39" spans="1:1">
      <c r="A39" s="39"/>
    </row>
    <row r="41" spans="1:1">
      <c r="A41" s="39"/>
    </row>
  </sheetData>
  <sheetProtection algorithmName="SHA-512" hashValue="2z2056EjJtH+5BDz6ZKpwi+vX/Uuk1ZNyIWYt6Qx5M/T2Id46zdOumEQgxt7IaYwgGJDOy0wU8YYv1k2KiT8zA==" saltValue="Oo4vGEKDzyp7PbvZ+bcqKw==" spinCount="100000" sheet="1" formatColumns="0" formatRows="0" selectLockedCells="1"/>
  <customSheetViews>
    <customSheetView guid="{FADCBE67-C557-4BB1-9129-D4D2EFCC4742}" showPageBreaks="1" printArea="1" hiddenRows="1" view="pageBreakPreview">
      <selection activeCell="A5" sqref="A5:E5"/>
      <pageMargins left="0.7" right="0.7" top="0.75" bottom="0.75" header="0.3" footer="0.3"/>
      <pageSetup orientation="portrait" r:id="rId1"/>
    </customSheetView>
    <customSheetView guid="{35C772BD-8F05-4A18-BEC8-6AF744E22539}" showPageBreaks="1" printArea="1" hiddenRows="1" view="pageBreakPreview">
      <selection activeCell="A16" sqref="A16:E25"/>
      <pageMargins left="0.7" right="0.7" top="0.75" bottom="0.75" header="0.3" footer="0.3"/>
      <pageSetup orientation="portrait" r:id="rId2"/>
    </customSheetView>
    <customSheetView guid="{FC200EB0-6614-47DB-96CE-7610471486D9}" showPageBreaks="1" printArea="1" hiddenRows="1" view="pageBreakPreview">
      <selection activeCell="A16" sqref="A16:E25"/>
      <pageMargins left="0.7" right="0.7" top="0.75" bottom="0.75" header="0.3" footer="0.3"/>
      <pageSetup orientation="portrait" r:id="rId3"/>
    </customSheetView>
    <customSheetView guid="{010B040B-83D1-42E5-9354-A9BE9113BDAC}" showPageBreaks="1" printArea="1" hiddenRows="1" view="pageBreakPreview" topLeftCell="A14">
      <selection activeCell="A16" sqref="A16:E25"/>
      <pageMargins left="0.7" right="0.7" top="0.75" bottom="0.75" header="0.3" footer="0.3"/>
      <pageSetup orientation="portrait" r:id="rId4"/>
    </customSheetView>
    <customSheetView guid="{77353208-2D17-4D2E-ADE3-4F168F350B73}" showPageBreaks="1" printArea="1" hiddenRows="1" view="pageBreakPreview">
      <selection activeCell="A2" sqref="A2"/>
      <pageMargins left="0.7" right="0.7" top="0.75" bottom="0.75" header="0.3" footer="0.3"/>
      <pageSetup orientation="portrait" r:id="rId5"/>
    </customSheetView>
    <customSheetView guid="{1F125E51-1799-42D0-B41E-DC039BB17D59}" showPageBreaks="1" printArea="1" hiddenRows="1" view="pageBreakPreview">
      <selection activeCell="H6" sqref="H6"/>
      <pageMargins left="0.7" right="0.7" top="0.75" bottom="0.75" header="0.3" footer="0.3"/>
      <pageSetup orientation="portrait" r:id="rId6"/>
    </customSheetView>
    <customSheetView guid="{14C32814-5A59-4863-9FB1-822FBB75D7D1}" showPageBreaks="1" printArea="1" hiddenRows="1" view="pageBreakPreview">
      <selection activeCell="A16" sqref="A16:E25"/>
      <pageMargins left="0.7" right="0.7" top="0.75" bottom="0.75" header="0.3" footer="0.3"/>
      <pageSetup orientation="portrait" r:id="rId7"/>
    </customSheetView>
    <customSheetView guid="{AA750348-930C-43DE-ADD0-8D60980F5013}" showPageBreaks="1" printArea="1" hiddenRows="1" view="pageBreakPreview" topLeftCell="A14">
      <selection activeCell="E11" sqref="E11"/>
      <pageMargins left="0.7" right="0.7" top="0.75" bottom="0.75" header="0.3" footer="0.3"/>
      <pageSetup orientation="portrait" r:id="rId8"/>
    </customSheetView>
    <customSheetView guid="{CFBF18EC-8277-4311-991B-395AF21BB33B}" showPageBreaks="1" printArea="1" hiddenRows="1" view="pageBreakPreview" topLeftCell="A14">
      <selection activeCell="E11" sqref="E11"/>
      <pageMargins left="0.7" right="0.7" top="0.75" bottom="0.75" header="0.3" footer="0.3"/>
      <pageSetup orientation="portrait" r:id="rId9"/>
    </customSheetView>
    <customSheetView guid="{82C64B11-1F50-45B5-B7BB-9F1DC733C833}" showPageBreaks="1" printArea="1" hiddenRows="1" view="pageBreakPreview" topLeftCell="A2">
      <selection activeCell="B75" sqref="B75:C75"/>
      <pageMargins left="0.7" right="0.7" top="0.75" bottom="0.75" header="0.3" footer="0.3"/>
      <pageSetup orientation="portrait" r:id="rId10"/>
    </customSheetView>
    <customSheetView guid="{44C1C443-3199-4288-884A-D16AF7B2CD69}" showPageBreaks="1" printArea="1" hiddenRows="1" view="pageBreakPreview" topLeftCell="A5">
      <selection activeCell="A16" sqref="A16:E25"/>
      <pageMargins left="0.7" right="0.7" top="0.75" bottom="0.75" header="0.3" footer="0.3"/>
      <pageSetup orientation="portrait" r:id="rId11"/>
    </customSheetView>
    <customSheetView guid="{CB7CD015-9A92-451A-BEF4-2BC98E3768DD}" showPageBreaks="1" printArea="1" hiddenRows="1" view="pageBreakPreview" topLeftCell="A5">
      <selection activeCell="A16" sqref="A16:E25"/>
      <pageMargins left="0.7" right="0.7" top="0.75" bottom="0.75" header="0.3" footer="0.3"/>
      <pageSetup orientation="portrait" r:id="rId12"/>
    </customSheetView>
    <customSheetView guid="{7A88FC7A-7690-48AB-B789-172043AFADC8}" showPageBreaks="1" printArea="1" hiddenRows="1" view="pageBreakPreview">
      <selection activeCell="E6" sqref="E6"/>
      <pageMargins left="0.7" right="0.7" top="0.75" bottom="0.75" header="0.3" footer="0.3"/>
      <pageSetup orientation="portrait" r:id="rId13"/>
    </customSheetView>
    <customSheetView guid="{1E2D7167-D6B7-4690-9A83-BF768C4223A4}" showPageBreaks="1" printArea="1" hiddenRows="1" view="pageBreakPreview" topLeftCell="A14">
      <selection activeCell="E11" sqref="E11"/>
      <pageMargins left="0.7" right="0.7" top="0.75" bottom="0.75" header="0.3" footer="0.3"/>
      <pageSetup orientation="portrait" r:id="rId14"/>
    </customSheetView>
    <customSheetView guid="{13A93EBF-985A-49FD-9FE0-DC75D238EC8C}" showPageBreaks="1" printArea="1" hiddenRows="1" view="pageBreakPreview">
      <selection activeCell="A16" sqref="A16:E25"/>
      <pageMargins left="0.7" right="0.7" top="0.75" bottom="0.75" header="0.3" footer="0.3"/>
      <pageSetup orientation="portrait" r:id="rId15"/>
    </customSheetView>
    <customSheetView guid="{BE615921-12B2-47E1-81BB-292B559B4C46}" showPageBreaks="1" printArea="1" hiddenRows="1" view="pageBreakPreview" topLeftCell="A5">
      <selection activeCell="A16" sqref="A16:E25"/>
      <pageMargins left="0.7" right="0.7" top="0.75" bottom="0.75" header="0.3" footer="0.3"/>
      <pageSetup orientation="portrait" r:id="rId16"/>
    </customSheetView>
    <customSheetView guid="{D05C69EC-C4A6-4AED-AFBA-A3044FD4B3FB}" showPageBreaks="1" printArea="1" hiddenRows="1" view="pageBreakPreview" topLeftCell="A2">
      <selection activeCell="H6" sqref="H6"/>
      <pageMargins left="0.7" right="0.7" top="0.75" bottom="0.75" header="0.3" footer="0.3"/>
      <pageSetup orientation="portrait" r:id="rId17"/>
    </customSheetView>
    <customSheetView guid="{8CF338B0-8CA3-4AF4-816D-CB7A6D8E33BC}" showPageBreaks="1" printArea="1" hiddenRows="1" view="pageBreakPreview" topLeftCell="A17">
      <selection activeCell="H6" sqref="H6"/>
      <pageMargins left="0.7" right="0.7" top="0.75" bottom="0.75" header="0.3" footer="0.3"/>
      <pageSetup orientation="portrait" r:id="rId18"/>
    </customSheetView>
    <customSheetView guid="{B07CB001-8FAF-40AD-8AD5-A65A64B33B35}" showPageBreaks="1" printArea="1" hiddenRows="1" view="pageBreakPreview">
      <selection activeCell="A2" sqref="A2"/>
      <pageMargins left="0.7" right="0.7" top="0.75" bottom="0.75" header="0.3" footer="0.3"/>
      <pageSetup orientation="portrait" r:id="rId19"/>
    </customSheetView>
    <customSheetView guid="{4D67A8FB-66CE-4EFD-8932-C754BE25ED43}" showPageBreaks="1" printArea="1" hiddenRows="1" view="pageBreakPreview">
      <selection activeCell="D2" sqref="D2"/>
      <pageMargins left="0.7" right="0.7" top="0.75" bottom="0.75" header="0.3" footer="0.3"/>
      <pageSetup orientation="portrait" r:id="rId20"/>
    </customSheetView>
    <customSheetView guid="{0D490C87-B003-4943-9825-ACE0B8E7CC06}" showPageBreaks="1" printArea="1" hiddenRows="1" view="pageBreakPreview" topLeftCell="A7">
      <selection activeCell="A16" sqref="A16:E25"/>
      <pageMargins left="0.7" right="0.7" top="0.75" bottom="0.75" header="0.3" footer="0.3"/>
      <pageSetup orientation="portrait" r:id="rId21"/>
    </customSheetView>
    <customSheetView guid="{012A8702-091E-4FD1-8E26-12B65B8B3B8C}" showPageBreaks="1" printArea="1" hiddenRows="1" view="pageBreakPreview" topLeftCell="A14">
      <selection activeCell="A16" sqref="A16:E25"/>
      <pageMargins left="0.7" right="0.7" top="0.75" bottom="0.75" header="0.3" footer="0.3"/>
      <pageSetup orientation="portrait" r:id="rId22"/>
    </customSheetView>
    <customSheetView guid="{CD28740F-9825-447C-B887-B18F0232D126}" showPageBreaks="1" printArea="1" hiddenRows="1" view="pageBreakPreview">
      <selection activeCell="A5" sqref="A5:E5"/>
      <pageMargins left="0.7" right="0.7" top="0.75" bottom="0.75" header="0.3" footer="0.3"/>
      <pageSetup orientation="portrait" r:id="rId23"/>
    </customSheetView>
    <customSheetView guid="{7518E083-431A-45D0-A3DD-DF0866826B90}" showPageBreaks="1" printArea="1" hiddenRows="1" view="pageBreakPreview">
      <selection activeCell="A5" sqref="A5:E5"/>
      <pageMargins left="0.7" right="0.7" top="0.75" bottom="0.75" header="0.3" footer="0.3"/>
      <pageSetup orientation="portrait" r:id="rId24"/>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5"/>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27" zoomScale="130" zoomScaleNormal="100" zoomScaleSheetLayoutView="130" workbookViewId="0">
      <selection activeCell="B33" sqref="B33"/>
    </sheetView>
  </sheetViews>
  <sheetFormatPr defaultColWidth="9.140625" defaultRowHeight="16.5"/>
  <cols>
    <col min="1" max="1" width="13.28515625" style="30" customWidth="1"/>
    <col min="2" max="2" width="20.5703125" style="30" customWidth="1"/>
    <col min="3" max="3" width="11" style="30" customWidth="1"/>
    <col min="4" max="4" width="15.140625" style="30" customWidth="1"/>
    <col min="5" max="5" width="37.85546875" style="30" customWidth="1"/>
    <col min="6" max="8" width="9.140625" style="25"/>
    <col min="9" max="16384" width="9.140625" style="26"/>
  </cols>
  <sheetData>
    <row r="1" spans="1:9">
      <c r="A1" s="22" t="str">
        <f>Basic!A3&amp;Basic!B3</f>
        <v>Specification No. :CC/NT/W-TW/DOM/A04/25/06315</v>
      </c>
      <c r="B1" s="23"/>
      <c r="C1" s="23"/>
      <c r="D1" s="23"/>
      <c r="E1" s="24" t="str">
        <f>"Attachment-20 "</f>
        <v xml:space="preserve">Attachment-20 </v>
      </c>
    </row>
    <row r="3" spans="1:9" ht="90"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525</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375" t="str">
        <f>'Attach 3(JV)'!A8</f>
        <v/>
      </c>
      <c r="B8" s="1375"/>
      <c r="C8" s="1375"/>
      <c r="D8" s="1375"/>
      <c r="E8" s="162" t="str">
        <f>'Attach 3(JV)'!E8</f>
        <v>Contract Services</v>
      </c>
      <c r="H8" s="31"/>
      <c r="I8" s="10"/>
    </row>
    <row r="9" spans="1:9" ht="20.100000000000001" customHeight="1">
      <c r="A9" s="12" t="s">
        <v>356</v>
      </c>
      <c r="B9" s="1399" t="str">
        <f>'Attach 3(JV)'!B9</f>
        <v/>
      </c>
      <c r="C9" s="1399"/>
      <c r="D9" s="1399"/>
      <c r="E9" s="162" t="str">
        <f>'Attach 3(JV)'!E9</f>
        <v>Power Grid Corporation of India Ltd.,</v>
      </c>
      <c r="H9" s="31"/>
      <c r="I9" s="10"/>
    </row>
    <row r="10" spans="1:9" ht="20.100000000000001" customHeight="1">
      <c r="A10" s="12" t="s">
        <v>358</v>
      </c>
      <c r="B10" s="1399" t="str">
        <f>'Attach 3(JV)'!B10</f>
        <v/>
      </c>
      <c r="C10" s="1399"/>
      <c r="D10" s="1399"/>
      <c r="E10" s="162" t="str">
        <f>'Attach 3(JV)'!E10</f>
        <v>"Saudamini", Plot No. 2, Sector 29</v>
      </c>
      <c r="H10" s="31"/>
      <c r="I10" s="10"/>
    </row>
    <row r="11" spans="1:9" ht="20.100000000000001" customHeight="1">
      <c r="B11" s="1399" t="str">
        <f>'Attach 3(JV)'!B11</f>
        <v/>
      </c>
      <c r="C11" s="1399"/>
      <c r="D11" s="1399"/>
      <c r="E11" s="162" t="str">
        <f>'Attach 3(JV)'!E11</f>
        <v>Gurgaon (Haryana) - 122001</v>
      </c>
    </row>
    <row r="12" spans="1:9" ht="18" customHeight="1">
      <c r="A12" s="33"/>
      <c r="B12" s="1399" t="str">
        <f>'Attach 3(JV)'!B12</f>
        <v/>
      </c>
      <c r="C12" s="1399"/>
      <c r="D12" s="1399"/>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299.25" customHeight="1">
      <c r="A16" s="1363" t="s">
        <v>527</v>
      </c>
      <c r="B16" s="1363"/>
      <c r="C16" s="1363"/>
      <c r="D16" s="1363"/>
      <c r="E16" s="1363"/>
    </row>
    <row r="17" spans="1:8" ht="43.5" customHeight="1">
      <c r="A17" s="751" t="s">
        <v>679</v>
      </c>
      <c r="B17" s="751"/>
      <c r="C17" s="751"/>
      <c r="D17" s="751"/>
      <c r="E17" s="751"/>
    </row>
    <row r="18" spans="1:8" ht="50.25" customHeight="1">
      <c r="A18" s="95"/>
      <c r="B18" s="1402" t="s">
        <v>528</v>
      </c>
      <c r="C18" s="1403"/>
      <c r="D18" s="1403"/>
      <c r="E18" s="95"/>
    </row>
    <row r="19" spans="1:8">
      <c r="A19" s="1401" t="s">
        <v>529</v>
      </c>
      <c r="B19" s="1401"/>
      <c r="C19" s="1401"/>
      <c r="D19" s="1401"/>
      <c r="E19" s="1401"/>
    </row>
    <row r="20" spans="1:8" ht="56.25" customHeight="1">
      <c r="A20" s="1401" t="s">
        <v>581</v>
      </c>
      <c r="B20" s="1401"/>
      <c r="C20" s="1401"/>
      <c r="D20" s="1401"/>
      <c r="E20" s="1401"/>
    </row>
    <row r="21" spans="1:8" ht="22.5" customHeight="1">
      <c r="A21" s="363" t="s">
        <v>530</v>
      </c>
      <c r="B21" s="363" t="s">
        <v>531</v>
      </c>
      <c r="C21" s="1400" t="s">
        <v>532</v>
      </c>
      <c r="D21" s="1400"/>
      <c r="E21" s="1400"/>
    </row>
    <row r="22" spans="1:8">
      <c r="A22" s="97"/>
      <c r="B22" s="97"/>
      <c r="C22" s="1252"/>
      <c r="D22" s="1343"/>
      <c r="E22" s="1253"/>
    </row>
    <row r="23" spans="1:8">
      <c r="A23" s="97"/>
      <c r="B23" s="97"/>
      <c r="C23" s="1252"/>
      <c r="D23" s="1343"/>
      <c r="E23" s="1253"/>
    </row>
    <row r="24" spans="1:8">
      <c r="A24" s="97"/>
      <c r="B24" s="97"/>
      <c r="C24" s="1252"/>
      <c r="D24" s="1343"/>
      <c r="E24" s="1253"/>
      <c r="F24" s="35"/>
      <c r="G24" s="35"/>
      <c r="H24" s="35"/>
    </row>
    <row r="25" spans="1:8">
      <c r="A25" s="97"/>
      <c r="B25" s="97"/>
      <c r="C25" s="1252"/>
      <c r="D25" s="1343"/>
      <c r="E25" s="1253"/>
    </row>
    <row r="26" spans="1:8">
      <c r="A26" s="95"/>
      <c r="B26" s="95"/>
      <c r="C26" s="1252"/>
      <c r="D26" s="1343"/>
      <c r="E26" s="1253"/>
    </row>
    <row r="27" spans="1:8" ht="58.5" customHeight="1">
      <c r="A27" s="750" t="s">
        <v>533</v>
      </c>
      <c r="B27" s="750"/>
      <c r="C27" s="750"/>
      <c r="D27" s="750"/>
      <c r="E27" s="750"/>
    </row>
    <row r="28" spans="1:8" ht="81" customHeight="1">
      <c r="A28" s="364" t="s">
        <v>530</v>
      </c>
      <c r="B28" s="365" t="s">
        <v>534</v>
      </c>
      <c r="C28" s="1405" t="s">
        <v>535</v>
      </c>
      <c r="D28" s="1405"/>
      <c r="E28" s="365" t="s">
        <v>536</v>
      </c>
    </row>
    <row r="29" spans="1:8" ht="20.25" customHeight="1">
      <c r="A29" s="95"/>
      <c r="B29" s="95"/>
      <c r="C29" s="1252"/>
      <c r="D29" s="1253"/>
      <c r="E29" s="95"/>
    </row>
    <row r="30" spans="1:8" ht="54" customHeight="1">
      <c r="A30" s="750" t="s">
        <v>680</v>
      </c>
      <c r="B30" s="750"/>
      <c r="C30" s="750"/>
      <c r="D30" s="750"/>
      <c r="E30" s="750"/>
    </row>
    <row r="31" spans="1:8" ht="147" customHeight="1">
      <c r="A31" s="751" t="s">
        <v>713</v>
      </c>
      <c r="B31" s="751"/>
      <c r="C31" s="751"/>
      <c r="D31" s="751"/>
      <c r="E31" s="751"/>
    </row>
    <row r="32" spans="1:8">
      <c r="D32" s="38"/>
    </row>
    <row r="33" spans="1:5" ht="25.5" customHeight="1">
      <c r="A33" s="37" t="s">
        <v>6</v>
      </c>
      <c r="B33" s="565" t="str">
        <f>'Attach 3(JV)'!B24</f>
        <v/>
      </c>
      <c r="C33" s="40"/>
      <c r="D33" s="38" t="s">
        <v>4</v>
      </c>
      <c r="E33" s="95" t="str">
        <f>'Attach 3(JV)'!E24</f>
        <v/>
      </c>
    </row>
    <row r="34" spans="1:5" ht="27" customHeight="1">
      <c r="A34" s="37" t="s">
        <v>7</v>
      </c>
      <c r="B34" s="95" t="str">
        <f>'Attach 3(JV)'!B25</f>
        <v/>
      </c>
      <c r="C34" s="40"/>
      <c r="D34" s="38" t="s">
        <v>5</v>
      </c>
      <c r="E34" s="95" t="str">
        <f>'Attach 3(JV)'!E25</f>
        <v/>
      </c>
    </row>
    <row r="35" spans="1:5">
      <c r="A35" s="37"/>
      <c r="B35" s="272"/>
      <c r="C35" s="40"/>
      <c r="D35" s="38"/>
      <c r="E35" s="272"/>
    </row>
    <row r="36" spans="1:5" ht="63" customHeight="1">
      <c r="A36" s="1374" t="s">
        <v>526</v>
      </c>
      <c r="B36" s="1374"/>
      <c r="C36" s="1374"/>
      <c r="D36" s="1374"/>
      <c r="E36" s="1374"/>
    </row>
    <row r="37" spans="1:5" ht="44.25" customHeight="1">
      <c r="A37" s="1404" t="s">
        <v>557</v>
      </c>
      <c r="B37" s="1404"/>
      <c r="C37" s="1404"/>
      <c r="D37" s="1404"/>
      <c r="E37" s="1404"/>
    </row>
    <row r="38" spans="1:5">
      <c r="A38" s="39"/>
    </row>
    <row r="41" spans="1:5">
      <c r="A41" s="39"/>
    </row>
    <row r="43" spans="1:5">
      <c r="A43" s="39"/>
    </row>
    <row r="45" spans="1:5">
      <c r="A45" s="39"/>
    </row>
  </sheetData>
  <customSheetViews>
    <customSheetView guid="{FADCBE67-C557-4BB1-9129-D4D2EFCC4742}" scale="130" showPageBreaks="1" showGridLines="0" printArea="1" hiddenRows="1" state="hidden" view="pageBreakPreview" topLeftCell="A27">
      <selection activeCell="B33" sqref="B33"/>
      <pageMargins left="0.7" right="0.7" top="0.75" bottom="0.75" header="0.3" footer="0.3"/>
      <pageSetup paperSize="9" orientation="portrait" r:id="rId1"/>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2"/>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3"/>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4"/>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5"/>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6"/>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7"/>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0"/>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1"/>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2"/>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3"/>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4"/>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5"/>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6"/>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17"/>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8"/>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9"/>
    </customSheetView>
    <customSheetView guid="{CD28740F-9825-447C-B887-B18F0232D126}" scale="110" showPageBreaks="1" showGridLines="0" printArea="1" hiddenRows="1" view="pageBreakPreview" topLeftCell="A9">
      <selection activeCell="A18" sqref="A18"/>
      <pageMargins left="0.7" right="0.7" top="0.75" bottom="0.75" header="0.3" footer="0.3"/>
      <pageSetup paperSize="9" orientation="portrait" r:id="rId20"/>
    </customSheetView>
    <customSheetView guid="{7518E083-431A-45D0-A3DD-DF0866826B90}" scale="130" showPageBreaks="1" showGridLines="0" printArea="1" hiddenRows="1" state="hidden" view="pageBreakPreview" topLeftCell="A27">
      <selection activeCell="B33" sqref="B33"/>
      <pageMargins left="0.7" right="0.7" top="0.75" bottom="0.75" header="0.3" footer="0.3"/>
      <pageSetup paperSize="9" orientation="portrait" r:id="rId21"/>
    </customSheetView>
  </customSheetViews>
  <mergeCells count="25">
    <mergeCell ref="C23:E23"/>
    <mergeCell ref="C25:E25"/>
    <mergeCell ref="C26:E26"/>
    <mergeCell ref="C24:E24"/>
    <mergeCell ref="A37:E37"/>
    <mergeCell ref="A36:E36"/>
    <mergeCell ref="A31:E31"/>
    <mergeCell ref="A27:E27"/>
    <mergeCell ref="C28:D28"/>
    <mergeCell ref="C29:D29"/>
    <mergeCell ref="A30:E30"/>
    <mergeCell ref="A3:E3"/>
    <mergeCell ref="A5:E5"/>
    <mergeCell ref="A8:D8"/>
    <mergeCell ref="B9:D9"/>
    <mergeCell ref="B10:D10"/>
    <mergeCell ref="C21:E21"/>
    <mergeCell ref="C22:E22"/>
    <mergeCell ref="B11:D11"/>
    <mergeCell ref="B12:D12"/>
    <mergeCell ref="A17:E17"/>
    <mergeCell ref="A19:E19"/>
    <mergeCell ref="A20:E20"/>
    <mergeCell ref="A16:E16"/>
    <mergeCell ref="B18:D18"/>
  </mergeCells>
  <pageMargins left="0.7" right="0.7" top="0.75" bottom="0.75" header="0.3" footer="0.3"/>
  <pageSetup paperSize="9" orientation="portrait" r:id="rId22"/>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4" sqref="A4:E4"/>
    </sheetView>
  </sheetViews>
  <sheetFormatPr defaultColWidth="9.140625"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24" t="str">
        <f>"Attachment-25 "</f>
        <v xml:space="preserve">Attachment-25 </v>
      </c>
    </row>
    <row r="3" spans="1:9" ht="93.7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41.25" customHeight="1">
      <c r="A4" s="1406" t="s">
        <v>714</v>
      </c>
      <c r="B4" s="1406"/>
      <c r="C4" s="1406"/>
      <c r="D4" s="1406"/>
      <c r="E4" s="1406"/>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375" t="str">
        <f>'Attach 3(JV)'!A8</f>
        <v/>
      </c>
      <c r="B7" s="1375"/>
      <c r="C7" s="1375"/>
      <c r="D7" s="1375"/>
      <c r="E7" s="162" t="str">
        <f>'Attach 3(JV)'!E8</f>
        <v>Contract Services</v>
      </c>
      <c r="H7" s="31"/>
      <c r="I7" s="10"/>
    </row>
    <row r="8" spans="1:9" ht="20.100000000000001" customHeight="1">
      <c r="A8" s="12" t="s">
        <v>356</v>
      </c>
      <c r="B8" s="1399" t="str">
        <f>'Attach 3(JV)'!B9</f>
        <v/>
      </c>
      <c r="C8" s="1399"/>
      <c r="D8" s="1399"/>
      <c r="E8" s="162" t="str">
        <f>'Attach 3(JV)'!E9</f>
        <v>Power Grid Corporation of India Ltd.,</v>
      </c>
      <c r="H8" s="31"/>
      <c r="I8" s="10"/>
    </row>
    <row r="9" spans="1:9" ht="20.100000000000001" customHeight="1">
      <c r="A9" s="12" t="s">
        <v>358</v>
      </c>
      <c r="B9" s="1399" t="str">
        <f>'Attach 3(JV)'!B10</f>
        <v/>
      </c>
      <c r="C9" s="1399"/>
      <c r="D9" s="1399"/>
      <c r="E9" s="162" t="str">
        <f>'Attach 3(JV)'!E10</f>
        <v>"Saudamini", Plot No. 2, Sector 29</v>
      </c>
      <c r="H9" s="31"/>
      <c r="I9" s="10"/>
    </row>
    <row r="10" spans="1:9" ht="20.100000000000001" customHeight="1">
      <c r="B10" s="1399" t="str">
        <f>'Attach 3(JV)'!B11</f>
        <v/>
      </c>
      <c r="C10" s="1399"/>
      <c r="D10" s="1399"/>
      <c r="E10" s="162" t="str">
        <f>'Attach 3(JV)'!E11</f>
        <v>Gurgaon (Haryana) - 122001</v>
      </c>
    </row>
    <row r="11" spans="1:9" ht="18" customHeight="1">
      <c r="A11" s="33"/>
      <c r="B11" s="1399" t="str">
        <f>'Attach 3(JV)'!B12</f>
        <v/>
      </c>
      <c r="C11" s="1399"/>
      <c r="D11" s="1399"/>
      <c r="E11" s="14"/>
    </row>
    <row r="12" spans="1:9" ht="19.5" hidden="1" customHeight="1">
      <c r="A12" s="33"/>
      <c r="B12" s="143"/>
      <c r="C12" s="143"/>
      <c r="D12" s="143"/>
      <c r="E12" s="14"/>
    </row>
    <row r="13" spans="1:9" ht="20.100000000000001" customHeight="1">
      <c r="A13" s="33"/>
      <c r="B13" s="143"/>
      <c r="C13" s="143"/>
      <c r="D13" s="143"/>
      <c r="G13" s="11"/>
    </row>
    <row r="14" spans="1:9" ht="20.100000000000001" customHeight="1">
      <c r="A14" s="30" t="s">
        <v>350</v>
      </c>
    </row>
    <row r="15" spans="1:9">
      <c r="A15" s="33"/>
    </row>
    <row r="16" spans="1:9" ht="31.5" customHeight="1">
      <c r="A16" s="760" t="s">
        <v>715</v>
      </c>
      <c r="B16" s="760"/>
      <c r="C16" s="760"/>
      <c r="D16" s="760"/>
      <c r="E16" s="760"/>
    </row>
    <row r="17" spans="1:9" ht="21.75" customHeight="1">
      <c r="A17" s="1401" t="s">
        <v>716</v>
      </c>
      <c r="B17" s="1401"/>
      <c r="C17" s="1401"/>
      <c r="D17" s="1401"/>
      <c r="E17" s="1401"/>
    </row>
    <row r="18" spans="1:9" ht="45.75" customHeight="1">
      <c r="A18" s="1401" t="s">
        <v>717</v>
      </c>
      <c r="B18" s="1401"/>
      <c r="C18" s="1401"/>
      <c r="D18" s="1401"/>
      <c r="E18" s="1401"/>
    </row>
    <row r="19" spans="1:9" ht="114" customHeight="1">
      <c r="A19" s="1363" t="s">
        <v>718</v>
      </c>
      <c r="B19" s="1363"/>
      <c r="C19" s="1363"/>
      <c r="D19" s="1363"/>
      <c r="E19" s="1363"/>
    </row>
    <row r="20" spans="1:9" ht="199.5" customHeight="1">
      <c r="A20" s="1363" t="s">
        <v>719</v>
      </c>
      <c r="B20" s="1363"/>
      <c r="C20" s="1363"/>
      <c r="D20" s="1363"/>
      <c r="E20" s="1363"/>
    </row>
    <row r="21" spans="1:9" ht="20.100000000000001" customHeight="1">
      <c r="A21" s="1275" t="s">
        <v>720</v>
      </c>
      <c r="B21" s="1275"/>
      <c r="C21" s="1275"/>
      <c r="D21" s="1275"/>
      <c r="E21" s="1275"/>
    </row>
    <row r="22" spans="1:9" ht="20.100000000000001" customHeight="1"/>
    <row r="23" spans="1:9" hidden="1">
      <c r="A23" s="36"/>
    </row>
    <row r="24" spans="1:9" hidden="1"/>
    <row r="25" spans="1:9" ht="12" customHeight="1">
      <c r="D25" s="38"/>
    </row>
    <row r="26" spans="1:9" ht="33" customHeight="1">
      <c r="A26" s="37" t="s">
        <v>6</v>
      </c>
      <c r="B26" s="77" t="str">
        <f>'Attach 3(JV)'!B24</f>
        <v/>
      </c>
      <c r="C26" s="40"/>
      <c r="D26" s="38" t="s">
        <v>4</v>
      </c>
      <c r="E26" s="272" t="str">
        <f>'Attach 3(JV)'!E24</f>
        <v/>
      </c>
    </row>
    <row r="27" spans="1:9" ht="33" customHeight="1">
      <c r="A27" s="37" t="s">
        <v>7</v>
      </c>
      <c r="B27" s="272" t="str">
        <f>'Attach 3(JV)'!B25</f>
        <v/>
      </c>
      <c r="C27" s="40"/>
      <c r="D27" s="38" t="s">
        <v>5</v>
      </c>
      <c r="E27" s="272"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customSheetViews>
    <customSheetView guid="{FADCBE67-C557-4BB1-9129-D4D2EFCC4742}" showPageBreaks="1" showGridLines="0" zeroValues="0" printArea="1" hiddenRows="1" state="hidden" view="pageBreakPreview" topLeftCell="A25">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4" sqref="A4:E4"/>
      <pageMargins left="0.75" right="0.63" top="0.57999999999999996" bottom="0.6" header="0.34" footer="0.35"/>
      <pageSetup orientation="portrait" r:id="rId4"/>
      <headerFooter alignWithMargins="0">
        <oddFooter>&amp;R&amp;"Book Antiqua,Bold"&amp;8 Page &amp;P of &amp;N</oddFooter>
      </headerFooter>
    </customSheetView>
    <customSheetView guid="{7518E083-431A-45D0-A3DD-DF0866826B90}" showPageBreaks="1" showGridLines="0" zeroValues="0" printArea="1" hiddenRows="1" state="hidden" view="pageBreakPreview" topLeftCell="A25">
      <selection activeCell="A4" sqref="A4:E4"/>
      <pageMargins left="0.75" right="0.63" top="0.57999999999999996" bottom="0.6" header="0.34" footer="0.35"/>
      <pageSetup orientation="portrait" r:id="rId5"/>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6"/>
  <headerFooter alignWithMargins="0">
    <oddFooter>&amp;R&amp;"Book Antiqua,Bold"&amp;8 Page &amp;P of &amp;N</oddFooter>
  </headerFooter>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:CC/NT/W-TW/DOM/A04/25/06315</v>
      </c>
      <c r="B1" s="23"/>
      <c r="C1" s="23"/>
      <c r="D1" s="23"/>
      <c r="E1" s="24" t="str">
        <f>"Attachment-19 "</f>
        <v xml:space="preserve">Attachment-19 </v>
      </c>
    </row>
    <row r="3" spans="1:9" ht="103.5" customHeight="1">
      <c r="A3" s="758" t="str">
        <f>'Attach 3(JV)'!A3</f>
        <v>Tower Package TW03 for Zing-Zingbar to Sissu portion of ±350 KV HVDC Pang-Kaithal Transmission Line associated with Transmission system for evacuation of RE power from renewable energy parks in Leh (5 GW Leh-Kaithal transmission corridor)</v>
      </c>
      <c r="B3" s="758"/>
      <c r="C3" s="758"/>
      <c r="D3" s="758"/>
      <c r="E3" s="758"/>
      <c r="F3" s="27"/>
      <c r="G3" s="28"/>
      <c r="H3" s="27"/>
    </row>
    <row r="4" spans="1:9" ht="20.100000000000001" customHeight="1">
      <c r="A4" s="29"/>
      <c r="H4" s="31"/>
      <c r="I4" s="10"/>
    </row>
    <row r="5" spans="1:9" ht="20.100000000000001" customHeight="1">
      <c r="A5" s="759" t="s">
        <v>2</v>
      </c>
      <c r="B5" s="759"/>
      <c r="C5" s="759"/>
      <c r="D5" s="759"/>
      <c r="E5" s="75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375" t="str">
        <f>'Attach 3(JV)'!A8</f>
        <v/>
      </c>
      <c r="B8" s="1375"/>
      <c r="C8" s="1375"/>
      <c r="D8" s="1375"/>
      <c r="E8" s="162" t="str">
        <f>'Attach 3(JV)'!E8</f>
        <v>Contract Services</v>
      </c>
      <c r="H8" s="31"/>
      <c r="I8" s="10"/>
    </row>
    <row r="9" spans="1:9" ht="20.100000000000001" customHeight="1">
      <c r="A9" s="12" t="s">
        <v>356</v>
      </c>
      <c r="B9" s="1399" t="str">
        <f>'Attach 3(JV)'!B9</f>
        <v/>
      </c>
      <c r="C9" s="1399"/>
      <c r="D9" s="1399"/>
      <c r="E9" s="162" t="str">
        <f>'Attach 3(JV)'!E9</f>
        <v>Power Grid Corporation of India Ltd.,</v>
      </c>
      <c r="H9" s="31"/>
      <c r="I9" s="10"/>
    </row>
    <row r="10" spans="1:9" ht="20.100000000000001" customHeight="1">
      <c r="A10" s="12" t="s">
        <v>358</v>
      </c>
      <c r="B10" s="1399" t="str">
        <f>'Attach 3(JV)'!B10</f>
        <v/>
      </c>
      <c r="C10" s="1399"/>
      <c r="D10" s="1399"/>
      <c r="E10" s="162" t="str">
        <f>'Attach 3(JV)'!E10</f>
        <v>"Saudamini", Plot No. 2, Sector 29</v>
      </c>
      <c r="H10" s="31"/>
      <c r="I10" s="10"/>
    </row>
    <row r="11" spans="1:9" ht="20.100000000000001" customHeight="1">
      <c r="B11" s="1399" t="str">
        <f>'Attach 3(JV)'!B11</f>
        <v/>
      </c>
      <c r="C11" s="1399"/>
      <c r="D11" s="1399"/>
      <c r="E11" s="162" t="str">
        <f>'Attach 3(JV)'!E11</f>
        <v>Gurgaon (Haryana) - 122001</v>
      </c>
    </row>
    <row r="12" spans="1:9" ht="18" customHeight="1">
      <c r="A12" s="33"/>
      <c r="B12" s="1399" t="str">
        <f>'Attach 3(JV)'!B12</f>
        <v/>
      </c>
      <c r="C12" s="1399"/>
      <c r="D12" s="1399"/>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6" customHeight="1">
      <c r="A16" s="33"/>
    </row>
    <row r="17" spans="1:8" ht="78.75" customHeight="1">
      <c r="A17" s="760" t="s">
        <v>3</v>
      </c>
      <c r="B17" s="760"/>
      <c r="C17" s="760"/>
      <c r="D17" s="760"/>
      <c r="E17" s="760"/>
    </row>
    <row r="18" spans="1:8" ht="56.25" customHeight="1">
      <c r="A18" s="1401" t="s">
        <v>498</v>
      </c>
      <c r="B18" s="1401"/>
      <c r="C18" s="1401"/>
      <c r="D18" s="1401"/>
      <c r="E18" s="1401"/>
    </row>
    <row r="19" spans="1:8" ht="184.5" customHeight="1">
      <c r="A19" s="1401" t="s">
        <v>497</v>
      </c>
      <c r="B19" s="1401"/>
      <c r="C19" s="1401"/>
      <c r="D19" s="1401"/>
      <c r="E19" s="1401"/>
    </row>
    <row r="20" spans="1:8" ht="8.25" hidden="1" customHeight="1">
      <c r="A20" s="33"/>
    </row>
    <row r="21" spans="1:8" ht="20.100000000000001" hidden="1" customHeight="1">
      <c r="A21" s="33"/>
    </row>
    <row r="22" spans="1:8" ht="20.100000000000001" hidden="1" customHeight="1">
      <c r="A22" s="33"/>
    </row>
    <row r="23" spans="1:8" ht="57.75" hidden="1" customHeight="1">
      <c r="A23" s="760"/>
      <c r="B23" s="760"/>
      <c r="C23" s="760"/>
      <c r="D23" s="760"/>
      <c r="E23" s="760"/>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7" t="str">
        <f>'Attach 3(JV)'!B24</f>
        <v/>
      </c>
      <c r="C30" s="40"/>
      <c r="D30" s="38" t="s">
        <v>4</v>
      </c>
      <c r="E30" s="272" t="str">
        <f>'Attach 3(JV)'!E24</f>
        <v/>
      </c>
    </row>
    <row r="31" spans="1:8" ht="33" customHeight="1">
      <c r="A31" s="37" t="s">
        <v>7</v>
      </c>
      <c r="B31" s="272" t="str">
        <f>'Attach 3(JV)'!B25</f>
        <v/>
      </c>
      <c r="C31" s="40"/>
      <c r="D31" s="38" t="s">
        <v>5</v>
      </c>
      <c r="E31" s="272"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7+6kzo+3VGeLB1HbyGuIOJyroVoxeb9DBN3rLldEbw6MQnJlFOSZUDIgV8F6poOdOW+JPbjqI/zSfI3UhErRQw==" saltValue="5bF/I9aEtlW3Gd49AtnwNQ==" spinCount="100000" sheet="1" formatColumns="0" formatRows="0" selectLockedCells="1"/>
  <customSheetViews>
    <customSheetView guid="{FADCBE67-C557-4BB1-9129-D4D2EFCC4742}" showPageBreaks="1" showGridLines="0" zeroValues="0" printArea="1" hiddenRows="1" view="pageBreakPreview" topLeftCell="A32">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5"/>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6"/>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7"/>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8"/>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9"/>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3"/>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6"/>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8"/>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5"/>
      <headerFooter alignWithMargins="0">
        <oddFooter>&amp;R&amp;"Book Antiqua,Bold"&amp;8 Page &amp;P of &amp;N</oddFooter>
      </headerFooter>
    </customSheetView>
    <customSheetView guid="{7518E083-431A-45D0-A3DD-DF0866826B90}" showPageBreaks="1" showGridLines="0" zeroValues="0" printArea="1" hiddenRows="1" view="pageBreakPreview" topLeftCell="A32">
      <selection activeCell="A5" sqref="A5:E5"/>
      <pageMargins left="0.75" right="0.63" top="0.57999999999999996" bottom="0.6" header="0.34" footer="0.35"/>
      <pageSetup scale="91" orientation="portrait" r:id="rId36"/>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7"/>
  <headerFooter alignWithMargins="0">
    <oddFooter>&amp;R&amp;"Book Antiqua,Bold"&amp;8 Page &amp;P of &amp;N</oddFooter>
  </headerFooter>
  <drawing r:id="rId3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7"/>
  <sheetViews>
    <sheetView showGridLines="0" tabSelected="1" view="pageBreakPreview" topLeftCell="A42" zoomScale="110" zoomScaleNormal="100" zoomScaleSheetLayoutView="110" workbookViewId="0">
      <selection activeCell="F58" sqref="F58"/>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29.28515625" style="30" customWidth="1"/>
    <col min="7" max="7" width="12.5703125" style="30" customWidth="1"/>
    <col min="8" max="8" width="11.28515625" style="30" customWidth="1"/>
    <col min="9" max="9" width="13" style="66" customWidth="1"/>
    <col min="10" max="10" width="12.5703125" style="66" customWidth="1"/>
    <col min="11" max="25" width="9.140625" style="66"/>
    <col min="26" max="26" width="10" style="66" bestFit="1" customWidth="1"/>
    <col min="27" max="27" width="9.140625" style="66"/>
    <col min="28" max="28" width="9.140625" style="69"/>
    <col min="29" max="29" width="22.42578125" style="70" customWidth="1"/>
    <col min="30" max="31" width="9.140625" style="246"/>
    <col min="32" max="32" width="9.140625" style="224"/>
    <col min="33" max="33" width="10" style="224" bestFit="1" customWidth="1"/>
    <col min="34" max="34" width="14.85546875" style="224" customWidth="1"/>
    <col min="35" max="42" width="9.140625" style="224"/>
    <col min="43" max="16384" width="9.140625" style="26"/>
  </cols>
  <sheetData>
    <row r="1" spans="1:52">
      <c r="A1" s="22" t="str">
        <f>Basic!A3&amp;Basic!B3</f>
        <v>Specification No. :CC/NT/W-TW/DOM/A04/25/06315</v>
      </c>
      <c r="B1" s="22"/>
      <c r="C1" s="23"/>
      <c r="D1" s="23"/>
      <c r="E1" s="23"/>
      <c r="F1" s="41" t="s">
        <v>411</v>
      </c>
      <c r="G1" s="65"/>
      <c r="H1" s="65"/>
      <c r="AE1" s="247">
        <v>1</v>
      </c>
      <c r="AF1" s="224" t="s">
        <v>318</v>
      </c>
      <c r="AG1" s="248">
        <v>1</v>
      </c>
      <c r="AH1" s="248" t="s">
        <v>113</v>
      </c>
      <c r="AI1" s="249"/>
      <c r="AJ1" s="249"/>
      <c r="AK1" s="248">
        <v>1</v>
      </c>
      <c r="AL1" s="249" t="s">
        <v>114</v>
      </c>
      <c r="AQ1" s="171"/>
      <c r="AR1" s="171"/>
      <c r="AS1" s="171"/>
      <c r="AT1" s="171"/>
      <c r="AU1" s="171"/>
      <c r="AV1" s="171"/>
      <c r="AW1" s="171"/>
      <c r="AX1" s="171"/>
      <c r="AY1" s="171"/>
      <c r="AZ1" s="171"/>
    </row>
    <row r="2" spans="1:52">
      <c r="AE2" s="247">
        <v>2</v>
      </c>
      <c r="AF2" s="224" t="s">
        <v>319</v>
      </c>
      <c r="AG2" s="248">
        <v>2</v>
      </c>
      <c r="AH2" s="248" t="s">
        <v>294</v>
      </c>
      <c r="AI2" s="249"/>
      <c r="AJ2" s="249"/>
      <c r="AK2" s="248">
        <v>2</v>
      </c>
      <c r="AL2" s="249" t="s">
        <v>295</v>
      </c>
      <c r="AQ2" s="171"/>
      <c r="AR2" s="171"/>
      <c r="AS2" s="171"/>
      <c r="AT2" s="171"/>
      <c r="AU2" s="171"/>
      <c r="AV2" s="171"/>
      <c r="AW2" s="171"/>
      <c r="AX2" s="171"/>
      <c r="AY2" s="171"/>
      <c r="AZ2" s="171"/>
    </row>
    <row r="3" spans="1:52" ht="20.100000000000001" customHeight="1">
      <c r="A3" s="762" t="s">
        <v>57</v>
      </c>
      <c r="B3" s="762"/>
      <c r="C3" s="762"/>
      <c r="D3" s="762"/>
      <c r="E3" s="762"/>
      <c r="F3" s="762"/>
      <c r="G3" s="29"/>
      <c r="H3" s="29"/>
      <c r="I3" s="57"/>
      <c r="AB3" s="250"/>
      <c r="AC3" s="251"/>
      <c r="AE3" s="247">
        <v>3</v>
      </c>
      <c r="AF3" s="224" t="s">
        <v>320</v>
      </c>
      <c r="AG3" s="248">
        <v>3</v>
      </c>
      <c r="AH3" s="248" t="s">
        <v>296</v>
      </c>
      <c r="AI3" s="249"/>
      <c r="AJ3" s="249"/>
      <c r="AK3" s="248">
        <v>3</v>
      </c>
      <c r="AL3" s="249" t="s">
        <v>297</v>
      </c>
      <c r="AQ3" s="171"/>
      <c r="AR3" s="171"/>
      <c r="AS3" s="171"/>
      <c r="AT3" s="171"/>
      <c r="AU3" s="171"/>
      <c r="AV3" s="171"/>
      <c r="AW3" s="171"/>
      <c r="AX3" s="171"/>
      <c r="AY3" s="171"/>
      <c r="AZ3" s="171"/>
    </row>
    <row r="4" spans="1:52" ht="12" customHeight="1">
      <c r="A4" s="29"/>
      <c r="B4" s="29"/>
      <c r="C4" s="29"/>
      <c r="D4" s="29"/>
      <c r="E4" s="29"/>
      <c r="F4" s="29"/>
      <c r="G4" s="29"/>
      <c r="H4" s="29"/>
      <c r="I4" s="57"/>
      <c r="AB4" s="250"/>
      <c r="AC4" s="251"/>
      <c r="AE4" s="247">
        <v>4</v>
      </c>
      <c r="AF4" s="224" t="s">
        <v>321</v>
      </c>
      <c r="AG4" s="248">
        <v>4</v>
      </c>
      <c r="AH4" s="248" t="s">
        <v>298</v>
      </c>
      <c r="AI4" s="249"/>
      <c r="AJ4" s="249"/>
      <c r="AK4" s="248">
        <v>4</v>
      </c>
      <c r="AL4" s="249" t="s">
        <v>299</v>
      </c>
      <c r="AQ4" s="171"/>
      <c r="AR4" s="171"/>
      <c r="AS4" s="171"/>
      <c r="AT4" s="171"/>
      <c r="AU4" s="171"/>
      <c r="AV4" s="171"/>
      <c r="AW4" s="171"/>
      <c r="AX4" s="171"/>
      <c r="AY4" s="171"/>
      <c r="AZ4" s="171"/>
    </row>
    <row r="5" spans="1:52" ht="20.100000000000001" customHeight="1">
      <c r="A5" s="39" t="s">
        <v>317</v>
      </c>
      <c r="B5" s="39"/>
      <c r="C5" s="1413"/>
      <c r="D5" s="1413"/>
      <c r="E5" s="1413"/>
      <c r="F5" s="1413"/>
      <c r="G5" s="39"/>
      <c r="H5" s="39"/>
      <c r="AB5" s="250"/>
      <c r="AC5" s="251"/>
      <c r="AE5" s="247">
        <v>5</v>
      </c>
      <c r="AF5" s="224" t="s">
        <v>322</v>
      </c>
      <c r="AG5" s="248">
        <v>5</v>
      </c>
      <c r="AH5" s="248" t="s">
        <v>298</v>
      </c>
      <c r="AI5" s="249"/>
      <c r="AJ5" s="249"/>
      <c r="AK5" s="248">
        <v>5</v>
      </c>
      <c r="AL5" s="249" t="s">
        <v>300</v>
      </c>
      <c r="AQ5" s="171"/>
      <c r="AR5" s="171"/>
      <c r="AS5" s="171"/>
      <c r="AT5" s="171"/>
      <c r="AU5" s="171"/>
      <c r="AV5" s="171"/>
      <c r="AW5" s="171"/>
      <c r="AX5" s="171"/>
      <c r="AY5" s="171"/>
      <c r="AZ5" s="171"/>
    </row>
    <row r="6" spans="1:52" ht="20.100000000000001" customHeight="1">
      <c r="A6" s="39" t="s">
        <v>6</v>
      </c>
      <c r="B6" s="1414" t="str">
        <f>'Attach 3(JV)'!B24</f>
        <v/>
      </c>
      <c r="C6" s="1414"/>
      <c r="AB6" s="250"/>
      <c r="AC6" s="251"/>
      <c r="AE6" s="247">
        <v>6</v>
      </c>
      <c r="AF6" s="224" t="s">
        <v>323</v>
      </c>
      <c r="AG6" s="248">
        <v>6</v>
      </c>
      <c r="AH6" s="248" t="s">
        <v>298</v>
      </c>
      <c r="AI6" s="252" t="e">
        <f>DAY(B6)</f>
        <v>#VALUE!</v>
      </c>
      <c r="AJ6" s="249"/>
      <c r="AK6" s="248">
        <v>6</v>
      </c>
      <c r="AL6" s="249" t="s">
        <v>301</v>
      </c>
      <c r="AQ6" s="171"/>
      <c r="AR6" s="171"/>
      <c r="AS6" s="171"/>
      <c r="AT6" s="171"/>
      <c r="AU6" s="171"/>
      <c r="AV6" s="171"/>
      <c r="AW6" s="171"/>
      <c r="AX6" s="171"/>
      <c r="AY6" s="171"/>
      <c r="AZ6" s="171"/>
    </row>
    <row r="7" spans="1:52" ht="20.100000000000001" customHeight="1">
      <c r="A7" s="39"/>
      <c r="B7" s="80"/>
      <c r="C7" s="80"/>
      <c r="AB7" s="250"/>
      <c r="AC7" s="251"/>
      <c r="AE7" s="247">
        <v>7</v>
      </c>
      <c r="AF7" s="224" t="s">
        <v>324</v>
      </c>
      <c r="AG7" s="248">
        <v>7</v>
      </c>
      <c r="AH7" s="248" t="s">
        <v>298</v>
      </c>
      <c r="AI7" s="252" t="e">
        <f>MONTH(B6)</f>
        <v>#VALUE!</v>
      </c>
      <c r="AJ7" s="249"/>
      <c r="AK7" s="248">
        <v>7</v>
      </c>
      <c r="AL7" s="249" t="s">
        <v>302</v>
      </c>
      <c r="AQ7" s="171"/>
      <c r="AR7" s="171"/>
      <c r="AS7" s="171"/>
      <c r="AT7" s="171"/>
      <c r="AU7" s="171"/>
      <c r="AV7" s="171"/>
      <c r="AW7" s="171"/>
      <c r="AX7" s="171"/>
      <c r="AY7" s="171"/>
      <c r="AZ7" s="171"/>
    </row>
    <row r="8" spans="1:52" ht="20.100000000000001" customHeight="1">
      <c r="A8" s="68" t="str">
        <f>'Attach 3(JV)'!E7</f>
        <v>To:</v>
      </c>
      <c r="B8" s="15"/>
      <c r="F8" s="33"/>
      <c r="G8" s="33"/>
      <c r="H8" s="33"/>
      <c r="AB8" s="250"/>
      <c r="AC8" s="251"/>
      <c r="AE8" s="247">
        <v>8</v>
      </c>
      <c r="AF8" s="224" t="s">
        <v>325</v>
      </c>
      <c r="AG8" s="248">
        <v>8</v>
      </c>
      <c r="AH8" s="248" t="s">
        <v>298</v>
      </c>
      <c r="AI8" s="252" t="e">
        <f>LOOKUP(AI7,AK1:AK12,AL1:AL12)</f>
        <v>#VALUE!</v>
      </c>
      <c r="AJ8" s="249"/>
      <c r="AK8" s="248">
        <v>8</v>
      </c>
      <c r="AL8" s="249" t="s">
        <v>303</v>
      </c>
      <c r="AQ8" s="171"/>
      <c r="AR8" s="171"/>
      <c r="AS8" s="171"/>
      <c r="AT8" s="171"/>
      <c r="AU8" s="171"/>
      <c r="AV8" s="171"/>
      <c r="AW8" s="171"/>
      <c r="AX8" s="171"/>
      <c r="AY8" s="171"/>
      <c r="AZ8" s="171"/>
    </row>
    <row r="9" spans="1:52" ht="20.100000000000001" customHeight="1">
      <c r="A9" s="68" t="str">
        <f>'Attach 3(JV)'!E8</f>
        <v>Contract Services</v>
      </c>
      <c r="B9" s="16"/>
      <c r="F9" s="33"/>
      <c r="G9" s="33"/>
      <c r="H9" s="33"/>
      <c r="AB9" s="250"/>
      <c r="AC9" s="251"/>
      <c r="AE9" s="247">
        <v>9</v>
      </c>
      <c r="AF9" s="224" t="s">
        <v>326</v>
      </c>
      <c r="AG9" s="248">
        <v>9</v>
      </c>
      <c r="AH9" s="248" t="s">
        <v>298</v>
      </c>
      <c r="AI9" s="252" t="e">
        <f>YEAR(B6)</f>
        <v>#VALUE!</v>
      </c>
      <c r="AJ9" s="249"/>
      <c r="AK9" s="248">
        <v>9</v>
      </c>
      <c r="AL9" s="249" t="s">
        <v>304</v>
      </c>
      <c r="AQ9" s="171"/>
      <c r="AR9" s="171"/>
      <c r="AS9" s="171"/>
      <c r="AT9" s="171"/>
      <c r="AU9" s="171"/>
      <c r="AV9" s="171"/>
      <c r="AW9" s="171"/>
      <c r="AX9" s="171"/>
      <c r="AY9" s="171"/>
      <c r="AZ9" s="171"/>
    </row>
    <row r="10" spans="1:52" ht="20.100000000000001" customHeight="1">
      <c r="A10" s="68" t="str">
        <f>'Attach 3(JV)'!E9</f>
        <v>Power Grid Corporation of India Ltd.,</v>
      </c>
      <c r="B10" s="16"/>
      <c r="F10" s="33"/>
      <c r="G10" s="33"/>
      <c r="H10" s="33"/>
      <c r="AB10" s="250"/>
      <c r="AC10" s="251"/>
      <c r="AE10" s="247">
        <v>10</v>
      </c>
      <c r="AF10" s="224" t="s">
        <v>327</v>
      </c>
      <c r="AG10" s="248">
        <v>10</v>
      </c>
      <c r="AH10" s="248" t="s">
        <v>298</v>
      </c>
      <c r="AI10" s="249"/>
      <c r="AJ10" s="249"/>
      <c r="AK10" s="248">
        <v>10</v>
      </c>
      <c r="AL10" s="249" t="s">
        <v>305</v>
      </c>
      <c r="AQ10" s="171"/>
      <c r="AR10" s="171"/>
      <c r="AS10" s="171"/>
      <c r="AT10" s="171"/>
      <c r="AU10" s="171"/>
      <c r="AV10" s="171"/>
      <c r="AW10" s="171"/>
      <c r="AX10" s="171"/>
      <c r="AY10" s="171"/>
      <c r="AZ10" s="171"/>
    </row>
    <row r="11" spans="1:52" ht="20.100000000000001" customHeight="1">
      <c r="A11" s="68" t="str">
        <f>'Attach 3(JV)'!E10</f>
        <v>"Saudamini", Plot No. 2, Sector 29</v>
      </c>
      <c r="B11" s="16"/>
      <c r="F11" s="33"/>
      <c r="G11" s="33"/>
      <c r="H11" s="33"/>
      <c r="AB11" s="250"/>
      <c r="AC11" s="251"/>
      <c r="AE11" s="247">
        <v>11</v>
      </c>
      <c r="AF11" s="224" t="s">
        <v>328</v>
      </c>
      <c r="AG11" s="248">
        <v>11</v>
      </c>
      <c r="AH11" s="248" t="s">
        <v>298</v>
      </c>
      <c r="AI11" s="249"/>
      <c r="AJ11" s="249"/>
      <c r="AK11" s="248">
        <v>11</v>
      </c>
      <c r="AL11" s="249" t="s">
        <v>306</v>
      </c>
      <c r="AQ11" s="171"/>
      <c r="AR11" s="171"/>
      <c r="AS11" s="171"/>
      <c r="AT11" s="171"/>
      <c r="AU11" s="171"/>
      <c r="AV11" s="171"/>
      <c r="AW11" s="171"/>
      <c r="AX11" s="171"/>
      <c r="AY11" s="171"/>
      <c r="AZ11" s="171"/>
    </row>
    <row r="12" spans="1:52" ht="20.100000000000001" customHeight="1">
      <c r="A12" s="68" t="str">
        <f>'Attach 3(JV)'!E11</f>
        <v>Gurgaon (Haryana) - 122001</v>
      </c>
      <c r="B12" s="16"/>
      <c r="F12" s="33"/>
      <c r="G12" s="33"/>
      <c r="H12" s="33"/>
      <c r="AB12" s="250"/>
      <c r="AC12" s="251"/>
      <c r="AE12" s="247">
        <v>12</v>
      </c>
      <c r="AF12" s="224" t="s">
        <v>329</v>
      </c>
      <c r="AG12" s="248">
        <v>12</v>
      </c>
      <c r="AH12" s="248" t="s">
        <v>298</v>
      </c>
      <c r="AI12" s="249"/>
      <c r="AJ12" s="249"/>
      <c r="AK12" s="248">
        <v>12</v>
      </c>
      <c r="AL12" s="249" t="s">
        <v>307</v>
      </c>
      <c r="AQ12" s="171"/>
      <c r="AR12" s="171"/>
      <c r="AS12" s="171"/>
      <c r="AT12" s="171"/>
      <c r="AU12" s="171"/>
      <c r="AV12" s="171"/>
      <c r="AW12" s="171"/>
      <c r="AX12" s="171"/>
      <c r="AY12" s="171"/>
      <c r="AZ12" s="171"/>
    </row>
    <row r="13" spans="1:52" ht="20.100000000000001" customHeight="1">
      <c r="A13" s="68"/>
      <c r="B13" s="16"/>
      <c r="F13" s="33"/>
      <c r="G13" s="33"/>
      <c r="H13" s="33"/>
      <c r="AB13" s="250"/>
      <c r="AC13" s="251"/>
      <c r="AE13" s="247">
        <v>13</v>
      </c>
      <c r="AF13" s="224" t="s">
        <v>330</v>
      </c>
      <c r="AG13" s="248">
        <v>13</v>
      </c>
      <c r="AH13" s="248" t="s">
        <v>298</v>
      </c>
      <c r="AI13" s="249"/>
      <c r="AJ13" s="249"/>
      <c r="AK13" s="249"/>
      <c r="AL13" s="249"/>
      <c r="AQ13" s="171"/>
      <c r="AR13" s="171"/>
      <c r="AS13" s="171"/>
      <c r="AT13" s="171"/>
      <c r="AU13" s="171"/>
      <c r="AV13" s="171"/>
      <c r="AW13" s="171"/>
      <c r="AX13" s="171"/>
      <c r="AY13" s="171"/>
      <c r="AZ13" s="171"/>
    </row>
    <row r="14" spans="1:52" ht="12" customHeight="1">
      <c r="A14" s="39"/>
      <c r="B14" s="39"/>
      <c r="F14" s="33"/>
      <c r="G14" s="33"/>
      <c r="H14" s="33"/>
      <c r="AB14" s="250"/>
      <c r="AC14" s="251"/>
      <c r="AE14" s="247">
        <v>14</v>
      </c>
      <c r="AF14" s="224" t="s">
        <v>331</v>
      </c>
      <c r="AG14" s="248">
        <v>14</v>
      </c>
      <c r="AH14" s="248" t="s">
        <v>298</v>
      </c>
      <c r="AI14" s="249"/>
      <c r="AJ14" s="249"/>
      <c r="AK14" s="249"/>
      <c r="AL14" s="249"/>
      <c r="AQ14" s="171"/>
      <c r="AR14" s="171"/>
      <c r="AS14" s="171"/>
      <c r="AT14" s="171"/>
      <c r="AU14" s="171"/>
      <c r="AV14" s="171"/>
      <c r="AW14" s="171"/>
      <c r="AX14" s="171"/>
      <c r="AY14" s="171"/>
      <c r="AZ14" s="171"/>
    </row>
    <row r="15" spans="1:52" ht="69" customHeight="1">
      <c r="A15" s="376" t="s">
        <v>341</v>
      </c>
      <c r="B15" s="72"/>
      <c r="C15" s="1415" t="str">
        <f>Basic!B1</f>
        <v>Tower Package TW03 for Zing-Zingbar to Sissu portion of ±350 KV HVDC Pang-Kaithal Transmission Line associated with Transmission system for evacuation of RE power from renewable energy parks in Leh (5 GW Leh-Kaithal transmission corridor)</v>
      </c>
      <c r="D15" s="1415"/>
      <c r="E15" s="1415"/>
      <c r="F15" s="1415"/>
      <c r="G15" s="33"/>
      <c r="H15" s="33"/>
      <c r="AB15" s="250"/>
      <c r="AC15" s="251"/>
      <c r="AE15" s="247">
        <v>15</v>
      </c>
      <c r="AF15" s="224" t="s">
        <v>332</v>
      </c>
      <c r="AG15" s="248">
        <v>15</v>
      </c>
      <c r="AH15" s="248" t="s">
        <v>298</v>
      </c>
      <c r="AI15" s="249"/>
      <c r="AJ15" s="249"/>
      <c r="AK15" s="249"/>
      <c r="AL15" s="249"/>
      <c r="AQ15" s="171"/>
      <c r="AR15" s="171"/>
      <c r="AS15" s="171"/>
      <c r="AT15" s="171"/>
      <c r="AU15" s="171"/>
      <c r="AV15" s="171"/>
      <c r="AW15" s="171"/>
      <c r="AX15" s="171"/>
      <c r="AY15" s="171"/>
      <c r="AZ15" s="171"/>
    </row>
    <row r="16" spans="1:52" ht="30" customHeight="1">
      <c r="A16" s="30" t="s">
        <v>58</v>
      </c>
      <c r="C16" s="33"/>
      <c r="D16" s="33"/>
      <c r="E16" s="33"/>
      <c r="F16" s="33"/>
      <c r="G16" s="1408" t="s">
        <v>172</v>
      </c>
      <c r="H16" s="1408"/>
      <c r="P16" s="66">
        <f>'Names of Bidder'!I4</f>
        <v>0</v>
      </c>
      <c r="AB16" s="250"/>
      <c r="AC16" s="251"/>
      <c r="AE16" s="247">
        <v>16</v>
      </c>
      <c r="AF16" s="224" t="s">
        <v>333</v>
      </c>
      <c r="AG16" s="248">
        <v>16</v>
      </c>
      <c r="AH16" s="248" t="s">
        <v>298</v>
      </c>
      <c r="AI16" s="249"/>
      <c r="AJ16" s="249"/>
      <c r="AK16" s="249"/>
      <c r="AL16" s="249"/>
      <c r="AQ16" s="171"/>
      <c r="AR16" s="171"/>
      <c r="AS16" s="171"/>
      <c r="AT16" s="171"/>
      <c r="AU16" s="171"/>
      <c r="AV16" s="171"/>
      <c r="AW16" s="171"/>
      <c r="AX16" s="171"/>
      <c r="AY16" s="171"/>
      <c r="AZ16" s="171"/>
    </row>
    <row r="17" spans="1:52" s="25" customFormat="1" ht="171.75" customHeight="1">
      <c r="A17" s="84">
        <v>1</v>
      </c>
      <c r="B17" s="141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11"/>
      <c r="D17" s="1411"/>
      <c r="E17" s="1411"/>
      <c r="F17" s="1411"/>
      <c r="G17" s="335" t="s">
        <v>469</v>
      </c>
      <c r="H17" s="336" t="s">
        <v>470</v>
      </c>
      <c r="I17" s="221"/>
      <c r="J17" s="66"/>
      <c r="K17" s="66"/>
      <c r="L17" s="66"/>
      <c r="M17" s="66"/>
      <c r="N17" s="66"/>
      <c r="O17" s="66"/>
      <c r="P17" s="66"/>
      <c r="Q17" s="66"/>
      <c r="R17" s="66"/>
      <c r="S17" s="66"/>
      <c r="T17" s="66"/>
      <c r="U17" s="66"/>
      <c r="V17" s="66"/>
      <c r="W17" s="66"/>
      <c r="X17" s="66"/>
      <c r="Y17" s="66"/>
      <c r="Z17" s="71"/>
      <c r="AA17" s="71"/>
      <c r="AB17" s="253" t="s">
        <v>342</v>
      </c>
      <c r="AC17" s="69"/>
      <c r="AD17" s="254"/>
      <c r="AE17" s="247">
        <v>17</v>
      </c>
      <c r="AF17" s="66" t="s">
        <v>334</v>
      </c>
      <c r="AG17" s="248">
        <v>17</v>
      </c>
      <c r="AH17" s="248" t="s">
        <v>298</v>
      </c>
      <c r="AI17" s="249"/>
      <c r="AJ17" s="249"/>
      <c r="AK17" s="249"/>
      <c r="AL17" s="249"/>
      <c r="AM17" s="66"/>
      <c r="AN17" s="66"/>
      <c r="AO17" s="66"/>
      <c r="AP17" s="66"/>
      <c r="AQ17" s="168"/>
      <c r="AR17" s="168"/>
      <c r="AS17" s="168"/>
      <c r="AT17" s="168"/>
      <c r="AU17" s="168"/>
      <c r="AV17" s="168"/>
      <c r="AW17" s="168"/>
      <c r="AX17" s="168"/>
      <c r="AY17" s="168"/>
      <c r="AZ17" s="168"/>
    </row>
    <row r="18" spans="1:52" s="25" customFormat="1" ht="43.5" customHeight="1">
      <c r="A18" s="84"/>
      <c r="B18" s="1410" t="s">
        <v>550</v>
      </c>
      <c r="C18" s="1410"/>
      <c r="D18" s="1410"/>
      <c r="E18" s="1410"/>
      <c r="F18" s="1410"/>
      <c r="G18" s="367"/>
      <c r="H18" s="368"/>
      <c r="I18" s="221"/>
      <c r="J18" s="66"/>
      <c r="K18" s="66"/>
      <c r="L18" s="66"/>
      <c r="M18" s="66"/>
      <c r="N18" s="66"/>
      <c r="O18" s="66"/>
      <c r="P18" s="66"/>
      <c r="Q18" s="66"/>
      <c r="R18" s="66"/>
      <c r="S18" s="66"/>
      <c r="T18" s="66"/>
      <c r="U18" s="66"/>
      <c r="V18" s="66"/>
      <c r="W18" s="66"/>
      <c r="X18" s="66"/>
      <c r="Y18" s="66"/>
      <c r="Z18" s="71"/>
      <c r="AA18" s="71"/>
      <c r="AB18" s="253"/>
      <c r="AC18" s="69"/>
      <c r="AD18" s="254"/>
      <c r="AE18" s="247"/>
      <c r="AF18" s="66"/>
      <c r="AG18" s="248"/>
      <c r="AH18" s="248"/>
      <c r="AI18" s="249"/>
      <c r="AJ18" s="249"/>
      <c r="AK18" s="249"/>
      <c r="AL18" s="249"/>
      <c r="AM18" s="66"/>
      <c r="AN18" s="66"/>
      <c r="AO18" s="66"/>
      <c r="AP18" s="66"/>
      <c r="AQ18" s="168"/>
      <c r="AR18" s="168"/>
      <c r="AS18" s="168"/>
      <c r="AT18" s="168"/>
      <c r="AU18" s="168"/>
      <c r="AV18" s="168"/>
      <c r="AW18" s="168"/>
      <c r="AX18" s="168"/>
      <c r="AY18" s="168"/>
      <c r="AZ18" s="168"/>
    </row>
    <row r="19" spans="1:52" s="25" customFormat="1" ht="54.75" customHeight="1">
      <c r="A19" s="84">
        <v>1.1000000000000001</v>
      </c>
      <c r="B19" s="1410" t="s">
        <v>578</v>
      </c>
      <c r="C19" s="1410"/>
      <c r="D19" s="1410"/>
      <c r="E19" s="1410"/>
      <c r="F19" s="1410"/>
      <c r="G19" s="575"/>
      <c r="H19" s="575"/>
      <c r="I19" s="575"/>
      <c r="J19" s="74"/>
      <c r="K19" s="66"/>
      <c r="L19" s="66"/>
      <c r="M19" s="66"/>
      <c r="N19" s="66"/>
      <c r="O19" s="66"/>
      <c r="P19" s="66"/>
      <c r="Q19" s="66"/>
      <c r="R19" s="66"/>
      <c r="S19" s="66"/>
      <c r="T19" s="66"/>
      <c r="U19" s="66"/>
      <c r="V19" s="66"/>
      <c r="W19" s="66"/>
      <c r="X19" s="66"/>
      <c r="Y19" s="66"/>
      <c r="Z19" s="71"/>
      <c r="AA19" s="71"/>
      <c r="AB19" s="253"/>
      <c r="AC19" s="69"/>
      <c r="AD19" s="254"/>
      <c r="AE19" s="247"/>
      <c r="AF19" s="66"/>
      <c r="AG19" s="248"/>
      <c r="AH19" s="248"/>
      <c r="AI19" s="249"/>
      <c r="AJ19" s="249"/>
      <c r="AK19" s="249"/>
      <c r="AL19" s="249"/>
      <c r="AM19" s="66"/>
      <c r="AN19" s="66"/>
      <c r="AO19" s="66"/>
      <c r="AP19" s="66"/>
      <c r="AQ19" s="168"/>
      <c r="AR19" s="168"/>
      <c r="AS19" s="168"/>
      <c r="AT19" s="168"/>
      <c r="AU19" s="168"/>
      <c r="AV19" s="168"/>
      <c r="AW19" s="168"/>
      <c r="AX19" s="168"/>
      <c r="AY19" s="168"/>
      <c r="AZ19" s="168"/>
    </row>
    <row r="20" spans="1:52" ht="21" customHeight="1">
      <c r="A20" s="84">
        <v>2</v>
      </c>
      <c r="B20" s="85" t="s">
        <v>59</v>
      </c>
      <c r="C20" s="33"/>
      <c r="D20" s="33"/>
      <c r="E20" s="33"/>
      <c r="F20" s="33"/>
      <c r="G20" s="33"/>
      <c r="H20" s="33"/>
      <c r="AB20" s="250"/>
      <c r="AC20" s="251" t="s">
        <v>343</v>
      </c>
      <c r="AE20" s="247">
        <v>18</v>
      </c>
      <c r="AF20" s="224" t="s">
        <v>335</v>
      </c>
      <c r="AG20" s="248">
        <v>18</v>
      </c>
      <c r="AH20" s="248" t="s">
        <v>298</v>
      </c>
      <c r="AI20" s="249"/>
      <c r="AJ20" s="249"/>
      <c r="AK20" s="249"/>
      <c r="AL20" s="249"/>
      <c r="AQ20" s="171"/>
      <c r="AR20" s="171"/>
      <c r="AS20" s="171"/>
      <c r="AT20" s="171"/>
      <c r="AU20" s="171"/>
      <c r="AV20" s="171"/>
      <c r="AW20" s="171"/>
      <c r="AX20" s="171"/>
      <c r="AY20" s="171"/>
      <c r="AZ20" s="171"/>
    </row>
    <row r="21" spans="1:52" s="25" customFormat="1" ht="43.5" customHeight="1">
      <c r="A21" s="30"/>
      <c r="B21" s="760" t="s">
        <v>61</v>
      </c>
      <c r="C21" s="760"/>
      <c r="D21" s="760"/>
      <c r="E21" s="760"/>
      <c r="F21" s="760"/>
      <c r="G21" s="112"/>
      <c r="H21" s="112"/>
      <c r="I21" s="112"/>
      <c r="J21" s="71"/>
      <c r="K21" s="594"/>
      <c r="L21" s="594"/>
      <c r="M21" s="66"/>
      <c r="N21" s="66"/>
      <c r="O21" s="66"/>
      <c r="P21" s="66"/>
      <c r="Q21" s="66"/>
      <c r="R21" s="66"/>
      <c r="S21" s="66"/>
      <c r="T21" s="66"/>
      <c r="U21" s="66"/>
      <c r="V21" s="66"/>
      <c r="W21" s="66"/>
      <c r="X21" s="66"/>
      <c r="Y21" s="66"/>
      <c r="Z21" s="66"/>
      <c r="AA21" s="66"/>
      <c r="AB21" s="250"/>
      <c r="AC21" s="251" t="s">
        <v>344</v>
      </c>
      <c r="AD21" s="247"/>
      <c r="AE21" s="247">
        <v>19</v>
      </c>
      <c r="AF21" s="66" t="s">
        <v>336</v>
      </c>
      <c r="AG21" s="248">
        <v>19</v>
      </c>
      <c r="AH21" s="248" t="s">
        <v>298</v>
      </c>
      <c r="AI21" s="255"/>
      <c r="AJ21" s="255"/>
      <c r="AK21" s="255"/>
      <c r="AL21" s="255"/>
      <c r="AM21" s="66"/>
      <c r="AN21" s="66"/>
      <c r="AO21" s="66"/>
      <c r="AP21" s="66"/>
      <c r="AQ21" s="168"/>
      <c r="AR21" s="168"/>
      <c r="AS21" s="168"/>
      <c r="AT21" s="168"/>
      <c r="AU21" s="168"/>
      <c r="AV21" s="168"/>
      <c r="AW21" s="168"/>
      <c r="AX21" s="168"/>
      <c r="AY21" s="168"/>
      <c r="AZ21" s="168"/>
    </row>
    <row r="22" spans="1:52" s="25" customFormat="1" ht="61.5" hidden="1" customHeight="1">
      <c r="A22" s="30"/>
      <c r="B22" s="72"/>
      <c r="C22" s="33"/>
      <c r="D22" s="1409"/>
      <c r="E22" s="1409"/>
      <c r="F22" s="1409"/>
      <c r="G22" s="591" t="s">
        <v>346</v>
      </c>
      <c r="H22" s="592" t="s">
        <v>721</v>
      </c>
      <c r="I22" s="593"/>
      <c r="J22" s="592"/>
      <c r="K22" s="592"/>
      <c r="L22" s="592"/>
      <c r="M22" s="288"/>
      <c r="N22" s="247"/>
      <c r="O22" s="247"/>
      <c r="P22" s="247"/>
      <c r="Q22" s="247"/>
      <c r="R22" s="247"/>
      <c r="S22" s="247"/>
      <c r="T22" s="247"/>
      <c r="U22" s="247"/>
      <c r="V22" s="247"/>
      <c r="W22" s="247"/>
      <c r="X22" s="247"/>
      <c r="Y22" s="247"/>
      <c r="Z22" s="66"/>
      <c r="AA22" s="66"/>
      <c r="AB22" s="250"/>
      <c r="AC22" s="251" t="s">
        <v>345</v>
      </c>
      <c r="AD22" s="247" t="str">
        <f>IF(ISERROR(LOOKUP(J22,AE1:AE22,AF1:AF22)), "Zero", LOOKUP(J22,AE1:AE22,AF1:AF22))</f>
        <v>Zero</v>
      </c>
      <c r="AE22" s="247">
        <v>20</v>
      </c>
      <c r="AF22" s="66" t="s">
        <v>337</v>
      </c>
      <c r="AG22" s="248">
        <v>20</v>
      </c>
      <c r="AH22" s="248" t="s">
        <v>298</v>
      </c>
      <c r="AI22" s="249"/>
      <c r="AJ22" s="249"/>
      <c r="AK22" s="249"/>
      <c r="AL22" s="249"/>
      <c r="AM22" s="66"/>
      <c r="AN22" s="66"/>
      <c r="AO22" s="66"/>
      <c r="AP22" s="66"/>
      <c r="AQ22" s="168"/>
      <c r="AR22" s="168"/>
      <c r="AS22" s="168"/>
      <c r="AT22" s="168"/>
      <c r="AU22" s="168"/>
      <c r="AV22" s="168"/>
      <c r="AW22" s="168"/>
      <c r="AX22" s="168"/>
      <c r="AY22" s="168"/>
      <c r="AZ22" s="168"/>
    </row>
    <row r="23" spans="1:52" s="25" customFormat="1" ht="61.5" hidden="1" customHeight="1">
      <c r="A23" s="30"/>
      <c r="B23" s="72"/>
      <c r="C23" s="33"/>
      <c r="D23" s="1416"/>
      <c r="E23" s="1416"/>
      <c r="F23" s="1416"/>
      <c r="G23" s="112"/>
      <c r="H23" s="112"/>
      <c r="I23" s="112"/>
      <c r="J23" s="112"/>
      <c r="K23" s="247"/>
      <c r="L23" s="247"/>
      <c r="M23" s="288"/>
      <c r="N23" s="247"/>
      <c r="O23" s="247"/>
      <c r="P23" s="247"/>
      <c r="Q23" s="247"/>
      <c r="R23" s="247"/>
      <c r="S23" s="247"/>
      <c r="T23" s="247"/>
      <c r="U23" s="247"/>
      <c r="V23" s="247"/>
      <c r="W23" s="247"/>
      <c r="X23" s="247"/>
      <c r="Y23" s="247"/>
      <c r="Z23" s="66"/>
      <c r="AA23" s="66"/>
      <c r="AB23" s="250"/>
      <c r="AC23" s="251"/>
      <c r="AD23" s="247"/>
      <c r="AE23" s="247"/>
      <c r="AF23" s="66"/>
      <c r="AG23" s="248"/>
      <c r="AH23" s="248"/>
      <c r="AI23" s="249"/>
      <c r="AJ23" s="249"/>
      <c r="AK23" s="249"/>
      <c r="AL23" s="249"/>
      <c r="AM23" s="66"/>
      <c r="AN23" s="66"/>
      <c r="AO23" s="66"/>
      <c r="AP23" s="66"/>
      <c r="AQ23" s="168"/>
      <c r="AR23" s="168"/>
      <c r="AS23" s="168"/>
      <c r="AT23" s="168"/>
      <c r="AU23" s="168"/>
      <c r="AV23" s="168"/>
      <c r="AW23" s="168"/>
      <c r="AX23" s="168"/>
      <c r="AY23" s="168"/>
      <c r="AZ23" s="168"/>
    </row>
    <row r="24" spans="1:52" s="25" customFormat="1" ht="48" customHeight="1">
      <c r="A24" s="30"/>
      <c r="B24" s="376" t="str">
        <f>"(a) Attachment 1(" &amp; Basic!$B$2 &amp; ") :"</f>
        <v>(a) Attachment 1(TW03) :</v>
      </c>
      <c r="C24" s="36"/>
      <c r="D24" s="1417" t="s">
        <v>749</v>
      </c>
      <c r="E24" s="1418"/>
      <c r="F24" s="1418"/>
      <c r="G24" s="1412"/>
      <c r="H24" s="1412"/>
      <c r="I24" s="1412"/>
      <c r="J24" s="1412"/>
      <c r="K24" s="247"/>
      <c r="L24" s="247"/>
      <c r="M24" s="288"/>
      <c r="N24" s="247"/>
      <c r="O24" s="247"/>
      <c r="P24" s="247"/>
      <c r="Q24" s="247"/>
      <c r="R24" s="247"/>
      <c r="S24" s="247"/>
      <c r="T24" s="247"/>
      <c r="U24" s="247"/>
      <c r="V24" s="247"/>
      <c r="W24" s="247"/>
      <c r="X24" s="247"/>
      <c r="Y24" s="247"/>
      <c r="Z24" s="66"/>
      <c r="AA24" s="66"/>
      <c r="AB24" s="250"/>
      <c r="AC24" s="251"/>
      <c r="AD24" s="247"/>
      <c r="AE24" s="247"/>
      <c r="AF24" s="66"/>
      <c r="AG24" s="248"/>
      <c r="AH24" s="248"/>
      <c r="AI24" s="249"/>
      <c r="AJ24" s="249"/>
      <c r="AK24" s="249"/>
      <c r="AL24" s="249"/>
      <c r="AM24" s="66"/>
      <c r="AN24" s="66"/>
      <c r="AO24" s="66"/>
      <c r="AP24" s="66"/>
      <c r="AQ24" s="168"/>
      <c r="AR24" s="168"/>
      <c r="AS24" s="168"/>
      <c r="AT24" s="168"/>
      <c r="AU24" s="168"/>
      <c r="AV24" s="168"/>
      <c r="AW24" s="168"/>
      <c r="AX24" s="168"/>
      <c r="AY24" s="168"/>
      <c r="AZ24" s="168"/>
    </row>
    <row r="25" spans="1:52" s="25" customFormat="1" ht="74.25" customHeight="1">
      <c r="A25" s="30"/>
      <c r="B25" s="72" t="str">
        <f>"(b) Attachment 2(" &amp; Basic!$B$2 &amp; ") :"</f>
        <v>(b) Attachment 2(TW03) :</v>
      </c>
      <c r="C25" s="33"/>
      <c r="D25" s="1419" t="s">
        <v>62</v>
      </c>
      <c r="E25" s="1419"/>
      <c r="F25" s="1419"/>
      <c r="G25" s="1412"/>
      <c r="H25" s="1412"/>
      <c r="I25" s="1412"/>
      <c r="J25" s="1412"/>
      <c r="K25" s="66"/>
      <c r="L25" s="66"/>
      <c r="M25" s="66"/>
      <c r="N25" s="66"/>
      <c r="O25" s="66"/>
      <c r="P25" s="66"/>
      <c r="Q25" s="66"/>
      <c r="R25" s="66"/>
      <c r="S25" s="66"/>
      <c r="T25" s="66"/>
      <c r="U25" s="66"/>
      <c r="V25" s="66"/>
      <c r="W25" s="66"/>
      <c r="X25" s="66"/>
      <c r="Y25" s="66"/>
      <c r="Z25" s="66"/>
      <c r="AA25" s="66"/>
      <c r="AB25" s="250"/>
      <c r="AC25" s="251" t="s">
        <v>346</v>
      </c>
      <c r="AD25" s="247" t="str">
        <f>IF(J22 &gt; 9, "("&amp;J22&amp;")", "(0"&amp;J22&amp;")")</f>
        <v>(0)</v>
      </c>
      <c r="AE25" s="247"/>
      <c r="AF25" s="66"/>
      <c r="AG25" s="248">
        <v>21</v>
      </c>
      <c r="AH25" s="248" t="s">
        <v>113</v>
      </c>
      <c r="AI25" s="249"/>
      <c r="AJ25" s="249"/>
      <c r="AK25" s="249"/>
      <c r="AL25" s="249"/>
      <c r="AM25" s="66"/>
      <c r="AN25" s="66"/>
      <c r="AO25" s="66"/>
      <c r="AP25" s="66"/>
      <c r="AQ25" s="168"/>
      <c r="AR25" s="168"/>
      <c r="AS25" s="168"/>
      <c r="AT25" s="168"/>
      <c r="AU25" s="168"/>
      <c r="AV25" s="168"/>
      <c r="AW25" s="168"/>
      <c r="AX25" s="168"/>
      <c r="AY25" s="168"/>
      <c r="AZ25" s="168"/>
    </row>
    <row r="26" spans="1:52" s="25" customFormat="1" ht="78.75" customHeight="1">
      <c r="A26" s="30"/>
      <c r="B26" s="72" t="str">
        <f>"(c) Attachment 3(" &amp; Basic!$B$2 &amp; ") :"</f>
        <v>(c) Attachment 3(TW03) :</v>
      </c>
      <c r="C26" s="33"/>
      <c r="D26" s="1419" t="s">
        <v>313</v>
      </c>
      <c r="E26" s="1419"/>
      <c r="F26" s="1419"/>
      <c r="G26" s="86"/>
      <c r="H26" s="86"/>
      <c r="I26" s="66"/>
      <c r="J26" s="66"/>
      <c r="K26" s="66"/>
      <c r="L26" s="66"/>
      <c r="M26" s="66"/>
      <c r="N26" s="66"/>
      <c r="O26" s="66"/>
      <c r="P26" s="66"/>
      <c r="Q26" s="66"/>
      <c r="R26" s="66"/>
      <c r="S26" s="66"/>
      <c r="T26" s="66"/>
      <c r="U26" s="66"/>
      <c r="V26" s="66"/>
      <c r="W26" s="66"/>
      <c r="X26" s="66"/>
      <c r="Y26" s="66"/>
      <c r="Z26" s="66"/>
      <c r="AA26" s="35"/>
      <c r="AB26" s="250"/>
      <c r="AC26" s="251"/>
      <c r="AD26" s="247"/>
      <c r="AE26" s="247"/>
      <c r="AF26" s="66"/>
      <c r="AG26" s="248">
        <v>22</v>
      </c>
      <c r="AH26" s="248" t="s">
        <v>298</v>
      </c>
      <c r="AI26" s="249"/>
      <c r="AJ26" s="249"/>
      <c r="AK26" s="249"/>
      <c r="AL26" s="249"/>
      <c r="AM26" s="66"/>
      <c r="AN26" s="66"/>
      <c r="AO26" s="66"/>
      <c r="AP26" s="66"/>
      <c r="AQ26" s="168"/>
      <c r="AR26" s="168"/>
      <c r="AS26" s="168"/>
      <c r="AT26" s="168"/>
      <c r="AU26" s="168"/>
      <c r="AV26" s="168"/>
      <c r="AW26" s="168"/>
      <c r="AX26" s="168"/>
      <c r="AY26" s="168"/>
      <c r="AZ26" s="168"/>
    </row>
    <row r="27" spans="1:52" s="25" customFormat="1" ht="58.5" customHeight="1">
      <c r="A27" s="30"/>
      <c r="B27" s="30"/>
      <c r="C27" s="30"/>
      <c r="D27" s="1419" t="s">
        <v>170</v>
      </c>
      <c r="E27" s="1419"/>
      <c r="F27" s="1419"/>
      <c r="G27" s="214"/>
      <c r="H27" s="289" t="str">
        <f>'Names of Bidder'!D9</f>
        <v>SOLE BIDDER</v>
      </c>
      <c r="I27" s="66"/>
      <c r="J27" s="74"/>
      <c r="K27" s="74"/>
      <c r="L27" s="74"/>
      <c r="M27" s="74"/>
      <c r="N27" s="74"/>
      <c r="O27" s="74"/>
      <c r="P27" s="74"/>
      <c r="Q27" s="74"/>
      <c r="R27" s="74"/>
      <c r="S27" s="74"/>
      <c r="T27" s="74"/>
      <c r="U27" s="74"/>
      <c r="V27" s="74"/>
      <c r="W27" s="74"/>
      <c r="X27" s="74"/>
      <c r="Y27" s="74"/>
      <c r="Z27" s="66"/>
      <c r="AA27" s="66"/>
      <c r="AB27" s="250"/>
      <c r="AC27" s="251" t="s">
        <v>347</v>
      </c>
      <c r="AD27" s="247"/>
      <c r="AE27" s="247"/>
      <c r="AF27" s="66"/>
      <c r="AG27" s="248">
        <v>23</v>
      </c>
      <c r="AH27" s="248" t="s">
        <v>298</v>
      </c>
      <c r="AI27" s="249"/>
      <c r="AJ27" s="249"/>
      <c r="AK27" s="249"/>
      <c r="AL27" s="249"/>
      <c r="AM27" s="66"/>
      <c r="AN27" s="66"/>
      <c r="AO27" s="66"/>
      <c r="AP27" s="66"/>
      <c r="AQ27" s="168"/>
      <c r="AR27" s="168"/>
      <c r="AS27" s="168"/>
      <c r="AT27" s="168"/>
      <c r="AU27" s="168"/>
      <c r="AV27" s="168"/>
      <c r="AW27" s="168"/>
      <c r="AX27" s="168"/>
      <c r="AY27" s="168"/>
      <c r="AZ27" s="168"/>
    </row>
    <row r="28" spans="1:52" s="25" customFormat="1" ht="48" customHeight="1">
      <c r="A28" s="30"/>
      <c r="B28" s="30"/>
      <c r="C28" s="30"/>
      <c r="D28" s="1419" t="s">
        <v>171</v>
      </c>
      <c r="E28" s="1419"/>
      <c r="F28" s="1419"/>
      <c r="G28" s="214">
        <v>0</v>
      </c>
      <c r="H28" s="289">
        <f>'Names of Bidder'!D10</f>
        <v>1</v>
      </c>
      <c r="I28" s="66"/>
      <c r="J28" s="222"/>
      <c r="K28" s="222"/>
      <c r="L28" s="222"/>
      <c r="M28" s="222"/>
      <c r="N28" s="222"/>
      <c r="O28" s="222"/>
      <c r="P28" s="222"/>
      <c r="Q28" s="222"/>
      <c r="R28" s="222"/>
      <c r="S28" s="222"/>
      <c r="T28" s="222"/>
      <c r="U28" s="222"/>
      <c r="V28" s="222"/>
      <c r="W28" s="222"/>
      <c r="X28" s="222"/>
      <c r="Y28" s="222"/>
      <c r="Z28" s="222"/>
      <c r="AA28" s="222"/>
      <c r="AB28" s="250"/>
      <c r="AC28" s="251" t="s">
        <v>348</v>
      </c>
      <c r="AD28" s="247"/>
      <c r="AE28" s="247"/>
      <c r="AF28" s="66"/>
      <c r="AG28" s="248">
        <v>24</v>
      </c>
      <c r="AH28" s="248" t="s">
        <v>298</v>
      </c>
      <c r="AI28" s="249"/>
      <c r="AJ28" s="249"/>
      <c r="AK28" s="249"/>
      <c r="AL28" s="249"/>
      <c r="AM28" s="66"/>
      <c r="AN28" s="66"/>
      <c r="AO28" s="66"/>
      <c r="AP28" s="66"/>
      <c r="AQ28" s="168"/>
      <c r="AR28" s="168"/>
      <c r="AS28" s="168"/>
      <c r="AT28" s="168"/>
      <c r="AU28" s="168"/>
      <c r="AV28" s="168"/>
      <c r="AW28" s="168"/>
      <c r="AX28" s="168"/>
      <c r="AY28" s="168"/>
      <c r="AZ28" s="168"/>
    </row>
    <row r="29" spans="1:52" ht="187.5" customHeight="1">
      <c r="B29" s="72" t="str">
        <f>"(d) Attachment 4(" &amp; Basic!$B$2 &amp; ") :"</f>
        <v>(d) Attachment 4(TW03) :</v>
      </c>
      <c r="C29" s="73"/>
      <c r="D29" s="1419" t="s">
        <v>312</v>
      </c>
      <c r="E29" s="1419"/>
      <c r="F29" s="1419"/>
      <c r="G29" s="198"/>
      <c r="H29" s="86"/>
      <c r="AB29" s="250"/>
      <c r="AC29" s="251"/>
      <c r="AG29" s="248">
        <v>25</v>
      </c>
      <c r="AH29" s="248" t="s">
        <v>298</v>
      </c>
      <c r="AI29" s="249"/>
      <c r="AJ29" s="249"/>
      <c r="AK29" s="249"/>
      <c r="AL29" s="249"/>
      <c r="AQ29" s="171"/>
      <c r="AR29" s="171"/>
      <c r="AS29" s="171"/>
      <c r="AT29" s="171"/>
      <c r="AU29" s="171"/>
      <c r="AV29" s="171"/>
      <c r="AW29" s="171"/>
      <c r="AX29" s="171"/>
      <c r="AY29" s="171"/>
      <c r="AZ29" s="171"/>
    </row>
    <row r="30" spans="1:52" ht="74.25" customHeight="1">
      <c r="B30" s="72" t="str">
        <f>"(e) Attachment 5(" &amp; Basic!$B$2 &amp; ") :"</f>
        <v>(e) Attachment 5(TW03) :</v>
      </c>
      <c r="C30" s="73"/>
      <c r="D30" s="1419" t="s">
        <v>63</v>
      </c>
      <c r="E30" s="1419"/>
      <c r="F30" s="1419"/>
      <c r="G30" s="86"/>
      <c r="H30" s="86"/>
      <c r="AB30" s="250"/>
      <c r="AC30" s="251"/>
      <c r="AG30" s="248">
        <v>26</v>
      </c>
      <c r="AH30" s="248" t="s">
        <v>298</v>
      </c>
      <c r="AI30" s="249"/>
      <c r="AJ30" s="249"/>
      <c r="AK30" s="249"/>
      <c r="AL30" s="249"/>
      <c r="AQ30" s="171"/>
      <c r="AR30" s="171"/>
      <c r="AS30" s="171"/>
      <c r="AT30" s="171"/>
      <c r="AU30" s="171"/>
      <c r="AV30" s="171"/>
      <c r="AW30" s="171"/>
      <c r="AX30" s="171"/>
      <c r="AY30" s="171"/>
      <c r="AZ30" s="171"/>
    </row>
    <row r="31" spans="1:52" s="25" customFormat="1" ht="97.5" customHeight="1">
      <c r="A31" s="30"/>
      <c r="B31" s="72" t="str">
        <f>"(f) Attachment 5A(" &amp; Basic!$B$2 &amp; ") :"</f>
        <v>(f) Attachment 5A(TW03) :</v>
      </c>
      <c r="C31" s="73"/>
      <c r="D31" s="1419" t="s">
        <v>513</v>
      </c>
      <c r="E31" s="1419"/>
      <c r="F31" s="1419"/>
      <c r="G31" s="86"/>
      <c r="H31" s="86"/>
      <c r="I31" s="66"/>
      <c r="J31" s="66"/>
      <c r="K31" s="66"/>
      <c r="L31" s="66"/>
      <c r="M31" s="66"/>
      <c r="N31" s="66"/>
      <c r="O31" s="66"/>
      <c r="P31" s="66"/>
      <c r="Q31" s="66"/>
      <c r="R31" s="66"/>
      <c r="S31" s="66"/>
      <c r="T31" s="66"/>
      <c r="U31" s="66"/>
      <c r="V31" s="66"/>
      <c r="W31" s="66"/>
      <c r="X31" s="66"/>
      <c r="Y31" s="66"/>
      <c r="Z31" s="66"/>
      <c r="AA31" s="66"/>
      <c r="AB31" s="250"/>
      <c r="AC31" s="251"/>
      <c r="AD31" s="247"/>
      <c r="AE31" s="247"/>
      <c r="AF31" s="66"/>
      <c r="AG31" s="248">
        <v>27</v>
      </c>
      <c r="AH31" s="248" t="s">
        <v>298</v>
      </c>
      <c r="AI31" s="249"/>
      <c r="AJ31" s="249"/>
      <c r="AK31" s="249"/>
      <c r="AL31" s="249"/>
      <c r="AM31" s="66"/>
      <c r="AN31" s="66"/>
      <c r="AO31" s="66"/>
      <c r="AP31" s="66"/>
      <c r="AQ31" s="168"/>
      <c r="AR31" s="168"/>
      <c r="AS31" s="168"/>
      <c r="AT31" s="168"/>
      <c r="AU31" s="168"/>
      <c r="AV31" s="168"/>
      <c r="AW31" s="168"/>
      <c r="AX31" s="168"/>
      <c r="AY31" s="168"/>
      <c r="AZ31" s="168"/>
    </row>
    <row r="32" spans="1:52" s="25" customFormat="1" ht="42.75" hidden="1" customHeight="1">
      <c r="A32" s="30"/>
      <c r="B32" s="72"/>
      <c r="C32" s="73"/>
      <c r="D32" s="1419"/>
      <c r="E32" s="1419"/>
      <c r="F32" s="1419"/>
      <c r="G32" s="86"/>
      <c r="H32" s="86"/>
      <c r="I32" s="66"/>
      <c r="J32" s="66"/>
      <c r="K32" s="66"/>
      <c r="L32" s="66"/>
      <c r="M32" s="66"/>
      <c r="N32" s="66"/>
      <c r="O32" s="66"/>
      <c r="P32" s="66"/>
      <c r="Q32" s="66"/>
      <c r="R32" s="66"/>
      <c r="S32" s="66"/>
      <c r="T32" s="66"/>
      <c r="U32" s="66"/>
      <c r="V32" s="66"/>
      <c r="W32" s="66"/>
      <c r="X32" s="66"/>
      <c r="Y32" s="66"/>
      <c r="Z32" s="66"/>
      <c r="AA32" s="66"/>
      <c r="AB32" s="250"/>
      <c r="AC32" s="251"/>
      <c r="AD32" s="247"/>
      <c r="AE32" s="247"/>
      <c r="AF32" s="66"/>
      <c r="AG32" s="248"/>
      <c r="AH32" s="248"/>
      <c r="AI32" s="249"/>
      <c r="AJ32" s="249"/>
      <c r="AK32" s="249"/>
      <c r="AL32" s="249"/>
      <c r="AM32" s="66"/>
      <c r="AN32" s="66"/>
      <c r="AO32" s="66"/>
      <c r="AP32" s="66"/>
      <c r="AQ32" s="168"/>
      <c r="AR32" s="168"/>
      <c r="AS32" s="168"/>
      <c r="AT32" s="168"/>
      <c r="AU32" s="168"/>
      <c r="AV32" s="168"/>
      <c r="AW32" s="168"/>
      <c r="AX32" s="168"/>
      <c r="AY32" s="168"/>
      <c r="AZ32" s="168"/>
    </row>
    <row r="33" spans="1:52" s="25" customFormat="1" ht="108.75" customHeight="1">
      <c r="A33" s="30"/>
      <c r="B33" s="72" t="str">
        <f>"(g) Attachment 6(" &amp; Basic!$B$2 &amp; ") :"</f>
        <v>(g) Attachment 6(TW03) :</v>
      </c>
      <c r="C33" s="73"/>
      <c r="D33" s="1419" t="s">
        <v>64</v>
      </c>
      <c r="E33" s="1419"/>
      <c r="F33" s="1419"/>
      <c r="G33" s="87"/>
      <c r="H33" s="87"/>
      <c r="I33" s="66"/>
      <c r="J33" s="66"/>
      <c r="K33" s="66"/>
      <c r="L33" s="66"/>
      <c r="M33" s="66"/>
      <c r="N33" s="66"/>
      <c r="O33" s="66"/>
      <c r="P33" s="66"/>
      <c r="Q33" s="66"/>
      <c r="R33" s="66"/>
      <c r="S33" s="66"/>
      <c r="T33" s="66"/>
      <c r="U33" s="66"/>
      <c r="V33" s="66"/>
      <c r="W33" s="66"/>
      <c r="X33" s="66"/>
      <c r="Y33" s="66"/>
      <c r="Z33" s="66"/>
      <c r="AA33" s="66"/>
      <c r="AB33" s="250"/>
      <c r="AC33" s="251"/>
      <c r="AD33" s="247"/>
      <c r="AE33" s="247"/>
      <c r="AF33" s="66"/>
      <c r="AG33" s="248">
        <v>28</v>
      </c>
      <c r="AH33" s="248" t="s">
        <v>298</v>
      </c>
      <c r="AI33" s="249"/>
      <c r="AJ33" s="249"/>
      <c r="AK33" s="249"/>
      <c r="AL33" s="249"/>
      <c r="AM33" s="66"/>
      <c r="AN33" s="66"/>
      <c r="AO33" s="66"/>
      <c r="AP33" s="66"/>
      <c r="AQ33" s="168"/>
      <c r="AR33" s="168"/>
      <c r="AS33" s="168"/>
      <c r="AT33" s="168"/>
      <c r="AU33" s="168"/>
      <c r="AV33" s="168"/>
      <c r="AW33" s="168"/>
      <c r="AX33" s="168"/>
      <c r="AY33" s="168"/>
      <c r="AZ33" s="168"/>
    </row>
    <row r="34" spans="1:52" s="25" customFormat="1" ht="58.5" customHeight="1">
      <c r="A34" s="30"/>
      <c r="B34" s="72" t="str">
        <f>"(h) Attachment 7(" &amp; Basic!$B$2 &amp; ") :"</f>
        <v>(h) Attachment 7(TW03) :</v>
      </c>
      <c r="C34" s="73"/>
      <c r="D34" s="1419" t="s">
        <v>467</v>
      </c>
      <c r="E34" s="1419"/>
      <c r="F34" s="1419"/>
      <c r="G34" s="86"/>
      <c r="H34" s="86"/>
      <c r="I34" s="66"/>
      <c r="J34" s="66"/>
      <c r="K34" s="66"/>
      <c r="L34" s="66"/>
      <c r="M34" s="66"/>
      <c r="N34" s="66"/>
      <c r="O34" s="66"/>
      <c r="P34" s="66"/>
      <c r="Q34" s="66"/>
      <c r="R34" s="66"/>
      <c r="S34" s="66"/>
      <c r="T34" s="66"/>
      <c r="U34" s="66"/>
      <c r="V34" s="66"/>
      <c r="W34" s="66"/>
      <c r="X34" s="66"/>
      <c r="Y34" s="66"/>
      <c r="Z34" s="66"/>
      <c r="AA34" s="66"/>
      <c r="AB34" s="250"/>
      <c r="AC34" s="251"/>
      <c r="AD34" s="247"/>
      <c r="AE34" s="247"/>
      <c r="AF34" s="66"/>
      <c r="AG34" s="248">
        <v>29</v>
      </c>
      <c r="AH34" s="248" t="s">
        <v>298</v>
      </c>
      <c r="AI34" s="249"/>
      <c r="AJ34" s="249"/>
      <c r="AK34" s="249"/>
      <c r="AL34" s="249"/>
      <c r="AM34" s="66"/>
      <c r="AN34" s="66"/>
      <c r="AO34" s="66"/>
      <c r="AP34" s="66"/>
      <c r="AQ34" s="168"/>
      <c r="AR34" s="168"/>
      <c r="AS34" s="168"/>
      <c r="AT34" s="168"/>
      <c r="AU34" s="168"/>
      <c r="AV34" s="168"/>
      <c r="AW34" s="168"/>
      <c r="AX34" s="168"/>
      <c r="AY34" s="168"/>
      <c r="AZ34" s="168"/>
    </row>
    <row r="35" spans="1:52" s="25" customFormat="1" ht="33" customHeight="1">
      <c r="A35" s="30"/>
      <c r="B35" s="72" t="str">
        <f>"(i) Attachment 8(" &amp; Basic!$B$2 &amp; ") :"</f>
        <v>(i) Attachment 8(TW03) :</v>
      </c>
      <c r="C35" s="73"/>
      <c r="D35" s="1419" t="s">
        <v>314</v>
      </c>
      <c r="E35" s="1419"/>
      <c r="F35" s="1419"/>
      <c r="G35" s="86"/>
      <c r="H35" s="86"/>
      <c r="I35" s="66"/>
      <c r="J35" s="66"/>
      <c r="K35" s="66"/>
      <c r="L35" s="66"/>
      <c r="M35" s="66"/>
      <c r="N35" s="66"/>
      <c r="O35" s="66"/>
      <c r="P35" s="66"/>
      <c r="Q35" s="66"/>
      <c r="R35" s="66"/>
      <c r="S35" s="66"/>
      <c r="T35" s="66"/>
      <c r="U35" s="66"/>
      <c r="V35" s="66"/>
      <c r="W35" s="66"/>
      <c r="X35" s="66"/>
      <c r="Y35" s="66"/>
      <c r="Z35" s="66"/>
      <c r="AA35" s="66"/>
      <c r="AB35" s="250"/>
      <c r="AC35" s="251"/>
      <c r="AD35" s="247"/>
      <c r="AE35" s="247"/>
      <c r="AF35" s="66"/>
      <c r="AG35" s="248">
        <v>30</v>
      </c>
      <c r="AH35" s="248" t="s">
        <v>298</v>
      </c>
      <c r="AI35" s="249"/>
      <c r="AJ35" s="249"/>
      <c r="AK35" s="249"/>
      <c r="AL35" s="249"/>
      <c r="AM35" s="66"/>
      <c r="AN35" s="66"/>
      <c r="AO35" s="66"/>
      <c r="AP35" s="66"/>
      <c r="AQ35" s="168"/>
      <c r="AR35" s="168"/>
      <c r="AS35" s="168"/>
      <c r="AT35" s="168"/>
      <c r="AU35" s="168"/>
      <c r="AV35" s="168"/>
      <c r="AW35" s="168"/>
      <c r="AX35" s="168"/>
      <c r="AY35" s="168"/>
      <c r="AZ35" s="168"/>
    </row>
    <row r="36" spans="1:52" s="25" customFormat="1" ht="33" customHeight="1">
      <c r="A36" s="30"/>
      <c r="B36" s="72" t="str">
        <f>"(j) Attachment 9(" &amp; Basic!$B$2 &amp; ") :"</f>
        <v>(j) Attachment 9(TW03) :</v>
      </c>
      <c r="C36" s="73"/>
      <c r="D36" s="1419" t="s">
        <v>65</v>
      </c>
      <c r="E36" s="1419"/>
      <c r="F36" s="1419"/>
      <c r="G36" s="86"/>
      <c r="H36" s="86"/>
      <c r="I36" s="66"/>
      <c r="J36" s="66"/>
      <c r="K36" s="66"/>
      <c r="L36" s="66"/>
      <c r="M36" s="66"/>
      <c r="N36" s="66"/>
      <c r="O36" s="66"/>
      <c r="P36" s="66"/>
      <c r="Q36" s="66"/>
      <c r="R36" s="66"/>
      <c r="S36" s="66"/>
      <c r="T36" s="66"/>
      <c r="U36" s="66"/>
      <c r="V36" s="66"/>
      <c r="W36" s="66"/>
      <c r="X36" s="66"/>
      <c r="Y36" s="66"/>
      <c r="Z36" s="66"/>
      <c r="AA36" s="66"/>
      <c r="AB36" s="250"/>
      <c r="AC36" s="251"/>
      <c r="AD36" s="247"/>
      <c r="AE36" s="247"/>
      <c r="AF36" s="66"/>
      <c r="AG36" s="248">
        <v>31</v>
      </c>
      <c r="AH36" s="248" t="s">
        <v>113</v>
      </c>
      <c r="AI36" s="249"/>
      <c r="AJ36" s="249"/>
      <c r="AK36" s="249"/>
      <c r="AL36" s="249"/>
      <c r="AM36" s="66"/>
      <c r="AN36" s="66"/>
      <c r="AO36" s="66"/>
      <c r="AP36" s="66"/>
      <c r="AQ36" s="168"/>
      <c r="AR36" s="168"/>
      <c r="AS36" s="168"/>
      <c r="AT36" s="168"/>
      <c r="AU36" s="168"/>
      <c r="AV36" s="168"/>
      <c r="AW36" s="168"/>
      <c r="AX36" s="168"/>
      <c r="AY36" s="168"/>
      <c r="AZ36" s="168"/>
    </row>
    <row r="37" spans="1:52" s="25" customFormat="1" ht="33" customHeight="1">
      <c r="A37" s="30"/>
      <c r="B37" s="72" t="str">
        <f>"(k) Attachment 10(" &amp; Basic!$B$2 &amp; ") :"</f>
        <v>(k) Attachment 10(TW03) :</v>
      </c>
      <c r="C37" s="73"/>
      <c r="D37" s="1419" t="s">
        <v>66</v>
      </c>
      <c r="E37" s="1419"/>
      <c r="F37" s="1419"/>
      <c r="G37" s="86"/>
      <c r="H37" s="86"/>
      <c r="I37" s="66"/>
      <c r="J37" s="66"/>
      <c r="K37" s="66"/>
      <c r="L37" s="66"/>
      <c r="M37" s="66"/>
      <c r="N37" s="66"/>
      <c r="O37" s="66"/>
      <c r="P37" s="66"/>
      <c r="Q37" s="66"/>
      <c r="R37" s="66"/>
      <c r="S37" s="66"/>
      <c r="T37" s="66"/>
      <c r="U37" s="66"/>
      <c r="V37" s="66"/>
      <c r="W37" s="66"/>
      <c r="X37" s="66"/>
      <c r="Y37" s="66"/>
      <c r="Z37" s="66"/>
      <c r="AA37" s="66"/>
      <c r="AB37" s="250"/>
      <c r="AC37" s="251"/>
      <c r="AD37" s="247"/>
      <c r="AE37" s="247"/>
      <c r="AF37" s="66"/>
      <c r="AG37" s="66"/>
      <c r="AH37" s="66"/>
      <c r="AI37" s="66"/>
      <c r="AJ37" s="66"/>
      <c r="AK37" s="66"/>
      <c r="AL37" s="66"/>
      <c r="AM37" s="66"/>
      <c r="AN37" s="66"/>
      <c r="AO37" s="66"/>
      <c r="AP37" s="66"/>
      <c r="AQ37" s="168"/>
      <c r="AR37" s="168"/>
      <c r="AS37" s="168"/>
      <c r="AT37" s="168"/>
      <c r="AU37" s="168"/>
      <c r="AV37" s="168"/>
      <c r="AW37" s="168"/>
      <c r="AX37" s="168"/>
      <c r="AY37" s="168"/>
      <c r="AZ37" s="168"/>
    </row>
    <row r="38" spans="1:52" s="25" customFormat="1" ht="36" customHeight="1">
      <c r="A38" s="30"/>
      <c r="B38" s="72" t="str">
        <f>"(l) Attachment 11(" &amp; Basic!$B$2 &amp; ") :"</f>
        <v>(l) Attachment 11(TW03) :</v>
      </c>
      <c r="C38" s="73"/>
      <c r="D38" s="1419" t="s">
        <v>67</v>
      </c>
      <c r="E38" s="1419"/>
      <c r="F38" s="1419"/>
      <c r="G38" s="86"/>
      <c r="H38" s="86"/>
      <c r="I38" s="66"/>
      <c r="J38" s="66"/>
      <c r="K38" s="66"/>
      <c r="L38" s="66"/>
      <c r="M38" s="66"/>
      <c r="N38" s="66"/>
      <c r="O38" s="66"/>
      <c r="P38" s="66"/>
      <c r="Q38" s="66"/>
      <c r="R38" s="66"/>
      <c r="S38" s="66"/>
      <c r="T38" s="66"/>
      <c r="U38" s="66"/>
      <c r="V38" s="66"/>
      <c r="W38" s="66"/>
      <c r="X38" s="66"/>
      <c r="Y38" s="66"/>
      <c r="Z38" s="66"/>
      <c r="AA38" s="66"/>
      <c r="AB38" s="250"/>
      <c r="AC38" s="251"/>
      <c r="AD38" s="247"/>
      <c r="AE38" s="247"/>
      <c r="AF38" s="66"/>
      <c r="AG38" s="66"/>
      <c r="AH38" s="66"/>
      <c r="AI38" s="66"/>
      <c r="AJ38" s="66"/>
      <c r="AK38" s="66"/>
      <c r="AL38" s="66"/>
      <c r="AM38" s="66"/>
      <c r="AN38" s="66"/>
      <c r="AO38" s="66"/>
      <c r="AP38" s="66"/>
      <c r="AQ38" s="168"/>
      <c r="AR38" s="168"/>
      <c r="AS38" s="168"/>
      <c r="AT38" s="168"/>
      <c r="AU38" s="168"/>
      <c r="AV38" s="168"/>
      <c r="AW38" s="168"/>
      <c r="AX38" s="168"/>
      <c r="AY38" s="168"/>
      <c r="AZ38" s="168"/>
    </row>
    <row r="39" spans="1:52" s="25" customFormat="1" ht="46.5" customHeight="1">
      <c r="A39" s="30"/>
      <c r="B39" s="72" t="str">
        <f>"(m) Attachment 12(" &amp; Basic!$B$2 &amp; ") :"</f>
        <v>(m) Attachment 12(TW03) :</v>
      </c>
      <c r="C39" s="73"/>
      <c r="D39" s="1419" t="s">
        <v>288</v>
      </c>
      <c r="E39" s="1419"/>
      <c r="F39" s="1419"/>
      <c r="G39" s="86"/>
      <c r="H39" s="86"/>
      <c r="I39" s="66"/>
      <c r="J39" s="66"/>
      <c r="K39" s="66"/>
      <c r="L39" s="66"/>
      <c r="M39" s="66"/>
      <c r="N39" s="66"/>
      <c r="O39" s="66"/>
      <c r="P39" s="66"/>
      <c r="Q39" s="66"/>
      <c r="R39" s="66"/>
      <c r="S39" s="66"/>
      <c r="T39" s="66"/>
      <c r="U39" s="66"/>
      <c r="V39" s="66"/>
      <c r="W39" s="66"/>
      <c r="X39" s="66"/>
      <c r="Y39" s="66"/>
      <c r="Z39" s="66"/>
      <c r="AA39" s="66"/>
      <c r="AB39" s="250"/>
      <c r="AC39" s="251"/>
      <c r="AD39" s="247"/>
      <c r="AE39" s="247"/>
      <c r="AF39" s="66"/>
      <c r="AG39" s="66"/>
      <c r="AH39" s="66"/>
      <c r="AI39" s="66"/>
      <c r="AJ39" s="66"/>
      <c r="AK39" s="66"/>
      <c r="AL39" s="66"/>
      <c r="AM39" s="66"/>
      <c r="AN39" s="66"/>
      <c r="AO39" s="66"/>
      <c r="AP39" s="66"/>
      <c r="AQ39" s="168"/>
      <c r="AR39" s="168"/>
      <c r="AS39" s="168"/>
      <c r="AT39" s="168"/>
      <c r="AU39" s="168"/>
      <c r="AV39" s="168"/>
      <c r="AW39" s="168"/>
      <c r="AX39" s="168"/>
      <c r="AY39" s="168"/>
      <c r="AZ39" s="168"/>
    </row>
    <row r="40" spans="1:52" s="25" customFormat="1" ht="46.5" customHeight="1">
      <c r="A40" s="30"/>
      <c r="B40" s="72" t="str">
        <f>"(n) Attachment 13(" &amp; Basic!$B$2 &amp; ") :"</f>
        <v>(n) Attachment 13(TW03) :</v>
      </c>
      <c r="C40" s="73"/>
      <c r="D40" s="1419" t="s">
        <v>289</v>
      </c>
      <c r="E40" s="1419"/>
      <c r="F40" s="1419"/>
      <c r="G40" s="86"/>
      <c r="H40" s="86"/>
      <c r="I40" s="66"/>
      <c r="J40" s="66"/>
      <c r="K40" s="66"/>
      <c r="L40" s="66"/>
      <c r="M40" s="66"/>
      <c r="N40" s="66"/>
      <c r="O40" s="66"/>
      <c r="P40" s="66"/>
      <c r="Q40" s="66"/>
      <c r="R40" s="66"/>
      <c r="S40" s="66"/>
      <c r="T40" s="66"/>
      <c r="U40" s="66"/>
      <c r="V40" s="66"/>
      <c r="W40" s="66"/>
      <c r="X40" s="66"/>
      <c r="Y40" s="66"/>
      <c r="Z40" s="66"/>
      <c r="AA40" s="66"/>
      <c r="AB40" s="250"/>
      <c r="AC40" s="251"/>
      <c r="AD40" s="247"/>
      <c r="AE40" s="247"/>
      <c r="AF40" s="66"/>
      <c r="AG40" s="66"/>
      <c r="AH40" s="66"/>
      <c r="AI40" s="66"/>
      <c r="AJ40" s="66"/>
      <c r="AK40" s="66"/>
      <c r="AL40" s="66"/>
      <c r="AM40" s="66"/>
      <c r="AN40" s="66"/>
      <c r="AO40" s="66"/>
      <c r="AP40" s="66"/>
      <c r="AQ40" s="168"/>
      <c r="AR40" s="168"/>
      <c r="AS40" s="168"/>
      <c r="AT40" s="168"/>
      <c r="AU40" s="168"/>
      <c r="AV40" s="168"/>
      <c r="AW40" s="168"/>
      <c r="AX40" s="168"/>
      <c r="AY40" s="168"/>
      <c r="AZ40" s="168"/>
    </row>
    <row r="41" spans="1:52" s="25" customFormat="1" ht="57" customHeight="1">
      <c r="A41" s="30"/>
      <c r="B41" s="72" t="str">
        <f>"(o) Attachment 14(" &amp; Basic!$B$2 &amp; ") :"</f>
        <v>(o) Attachment 14(TW03) :</v>
      </c>
      <c r="C41" s="73"/>
      <c r="D41" s="1419" t="s">
        <v>68</v>
      </c>
      <c r="E41" s="1419"/>
      <c r="F41" s="1419"/>
      <c r="G41" s="86"/>
      <c r="H41" s="86"/>
      <c r="I41" s="66"/>
      <c r="J41" s="66"/>
      <c r="K41" s="66"/>
      <c r="L41" s="66"/>
      <c r="M41" s="66"/>
      <c r="N41" s="66"/>
      <c r="O41" s="66"/>
      <c r="P41" s="66"/>
      <c r="Q41" s="66"/>
      <c r="R41" s="66"/>
      <c r="S41" s="66"/>
      <c r="T41" s="66"/>
      <c r="U41" s="66"/>
      <c r="V41" s="66"/>
      <c r="W41" s="66"/>
      <c r="X41" s="66"/>
      <c r="Y41" s="66"/>
      <c r="Z41" s="66"/>
      <c r="AA41" s="66"/>
      <c r="AB41" s="250"/>
      <c r="AC41" s="251"/>
      <c r="AD41" s="247"/>
      <c r="AE41" s="247"/>
      <c r="AF41" s="66"/>
      <c r="AG41" s="66"/>
      <c r="AH41" s="66"/>
      <c r="AI41" s="66"/>
      <c r="AJ41" s="66"/>
      <c r="AK41" s="66"/>
      <c r="AL41" s="66"/>
      <c r="AM41" s="66"/>
      <c r="AN41" s="66"/>
      <c r="AO41" s="66"/>
      <c r="AP41" s="66"/>
      <c r="AQ41" s="168"/>
      <c r="AR41" s="168"/>
      <c r="AS41" s="168"/>
      <c r="AT41" s="168"/>
      <c r="AU41" s="168"/>
      <c r="AV41" s="168"/>
      <c r="AW41" s="168"/>
      <c r="AX41" s="168"/>
      <c r="AY41" s="168"/>
      <c r="AZ41" s="168"/>
    </row>
    <row r="42" spans="1:52" s="25" customFormat="1" ht="74.25" customHeight="1">
      <c r="A42" s="30"/>
      <c r="B42" s="72" t="str">
        <f>"(p) Attachment 15(" &amp; Basic!$B$2 &amp; ") :"</f>
        <v>(p) Attachment 15(TW03) :</v>
      </c>
      <c r="C42" s="73"/>
      <c r="D42" s="1419" t="s">
        <v>724</v>
      </c>
      <c r="E42" s="1419"/>
      <c r="F42" s="1419"/>
      <c r="G42" s="86"/>
      <c r="H42" s="86"/>
      <c r="I42" s="66"/>
      <c r="J42" s="66"/>
      <c r="K42" s="66"/>
      <c r="L42" s="66"/>
      <c r="M42" s="66"/>
      <c r="N42" s="66"/>
      <c r="O42" s="66"/>
      <c r="P42" s="66"/>
      <c r="Q42" s="66"/>
      <c r="R42" s="66"/>
      <c r="S42" s="66"/>
      <c r="T42" s="66"/>
      <c r="U42" s="66"/>
      <c r="V42" s="66"/>
      <c r="W42" s="66"/>
      <c r="X42" s="66"/>
      <c r="Y42" s="66"/>
      <c r="Z42" s="66"/>
      <c r="AA42" s="66"/>
      <c r="AB42" s="250"/>
      <c r="AC42" s="251"/>
      <c r="AD42" s="247"/>
      <c r="AE42" s="247"/>
      <c r="AF42" s="66"/>
      <c r="AG42" s="66"/>
      <c r="AH42" s="66"/>
      <c r="AI42" s="66"/>
      <c r="AJ42" s="66"/>
      <c r="AK42" s="66"/>
      <c r="AL42" s="66"/>
      <c r="AM42" s="66"/>
      <c r="AN42" s="66"/>
      <c r="AO42" s="66"/>
      <c r="AP42" s="66"/>
      <c r="AQ42" s="168"/>
      <c r="AR42" s="168"/>
      <c r="AS42" s="168"/>
      <c r="AT42" s="168"/>
      <c r="AU42" s="168"/>
      <c r="AV42" s="168"/>
      <c r="AW42" s="168"/>
      <c r="AX42" s="168"/>
      <c r="AY42" s="168"/>
      <c r="AZ42" s="168"/>
    </row>
    <row r="43" spans="1:52" ht="44.25" customHeight="1">
      <c r="B43" s="72" t="str">
        <f>"(q) Attachment 16(" &amp; Basic!$B$2 &amp; ") :"</f>
        <v>(q) Attachment 16(TW03) :</v>
      </c>
      <c r="C43" s="73"/>
      <c r="D43" s="1419" t="s">
        <v>290</v>
      </c>
      <c r="E43" s="1419"/>
      <c r="F43" s="1419"/>
      <c r="G43" s="86"/>
      <c r="H43" s="86"/>
      <c r="AB43" s="250"/>
      <c r="AC43" s="251"/>
      <c r="AQ43" s="171"/>
      <c r="AR43" s="171"/>
      <c r="AS43" s="171"/>
      <c r="AT43" s="171"/>
      <c r="AU43" s="171"/>
      <c r="AV43" s="171"/>
      <c r="AW43" s="171"/>
      <c r="AX43" s="171"/>
      <c r="AY43" s="171"/>
      <c r="AZ43" s="171"/>
    </row>
    <row r="44" spans="1:52" ht="40.5" customHeight="1">
      <c r="B44" s="72" t="str">
        <f>"(r) Attachment 17(" &amp; Basic!$B$2 &amp; ") :"</f>
        <v>(r) Attachment 17(TW03) :</v>
      </c>
      <c r="C44" s="73"/>
      <c r="D44" s="1419" t="s">
        <v>499</v>
      </c>
      <c r="E44" s="1419"/>
      <c r="F44" s="1419"/>
      <c r="G44" s="86"/>
      <c r="H44" s="86"/>
      <c r="AB44" s="250"/>
      <c r="AC44" s="251"/>
      <c r="AQ44" s="171"/>
      <c r="AR44" s="171"/>
      <c r="AS44" s="171"/>
      <c r="AT44" s="171"/>
      <c r="AU44" s="171"/>
      <c r="AV44" s="171"/>
      <c r="AW44" s="171"/>
      <c r="AX44" s="171"/>
      <c r="AY44" s="171"/>
      <c r="AZ44" s="171"/>
    </row>
    <row r="45" spans="1:52" ht="32.25" customHeight="1">
      <c r="B45" s="72" t="str">
        <f>"(s) Attachment 18(" &amp; Basic!$B$2 &amp; ") :"</f>
        <v>(s) Attachment 18(TW03) :</v>
      </c>
      <c r="C45" s="73"/>
      <c r="D45" s="1419" t="s">
        <v>505</v>
      </c>
      <c r="E45" s="1419"/>
      <c r="F45" s="1419"/>
      <c r="G45" s="86"/>
      <c r="H45" s="86"/>
      <c r="AB45" s="250"/>
      <c r="AC45" s="251"/>
      <c r="AQ45" s="171"/>
      <c r="AR45" s="171"/>
      <c r="AS45" s="171"/>
      <c r="AT45" s="171"/>
      <c r="AU45" s="171"/>
      <c r="AV45" s="171"/>
      <c r="AW45" s="171"/>
      <c r="AX45" s="171"/>
      <c r="AY45" s="171"/>
      <c r="AZ45" s="171"/>
    </row>
    <row r="46" spans="1:52" ht="33" customHeight="1">
      <c r="B46" s="72" t="str">
        <f>"(t) Attachment 19 (" &amp; Basic!$B$2 &amp; ") :"</f>
        <v>(t) Attachment 19 (TW03) :</v>
      </c>
      <c r="C46" s="73"/>
      <c r="D46" s="1419" t="s">
        <v>291</v>
      </c>
      <c r="E46" s="1419"/>
      <c r="F46" s="1419"/>
      <c r="G46" s="86"/>
      <c r="H46" s="86"/>
      <c r="AB46" s="250"/>
      <c r="AC46" s="251"/>
      <c r="AQ46" s="171"/>
      <c r="AR46" s="171"/>
      <c r="AS46" s="171"/>
      <c r="AT46" s="171"/>
      <c r="AU46" s="171"/>
      <c r="AV46" s="171"/>
      <c r="AW46" s="171"/>
      <c r="AX46" s="171"/>
      <c r="AY46" s="171"/>
      <c r="AZ46" s="171"/>
    </row>
    <row r="47" spans="1:52" ht="41.25" customHeight="1">
      <c r="B47" s="72" t="str">
        <f>"(u) Attachment 20 (" &amp; Basic!$B$2 &amp; ") :"</f>
        <v>(u) Attachment 20 (TW03) :</v>
      </c>
      <c r="C47" s="73"/>
      <c r="D47" s="1363" t="s">
        <v>551</v>
      </c>
      <c r="E47" s="1363"/>
      <c r="F47" s="1363"/>
      <c r="G47" s="86"/>
      <c r="H47" s="86"/>
      <c r="AB47" s="250"/>
      <c r="AC47" s="251"/>
      <c r="AQ47" s="171"/>
      <c r="AR47" s="171"/>
      <c r="AS47" s="171"/>
      <c r="AT47" s="171"/>
      <c r="AU47" s="171"/>
      <c r="AV47" s="171"/>
      <c r="AW47" s="171"/>
      <c r="AX47" s="171"/>
      <c r="AY47" s="171"/>
      <c r="AZ47" s="171"/>
    </row>
    <row r="48" spans="1:52" ht="41.25" customHeight="1">
      <c r="B48" s="72" t="str">
        <f>"(v) Attachment 21 (" &amp; Basic!$B$2 &amp; ") :"</f>
        <v>(v) Attachment 21 (TW03) :</v>
      </c>
      <c r="C48" s="73"/>
      <c r="D48" s="1419" t="s">
        <v>736</v>
      </c>
      <c r="E48" s="1419"/>
      <c r="F48" s="1419"/>
      <c r="G48" s="86"/>
      <c r="H48" s="86"/>
      <c r="AB48" s="250"/>
      <c r="AC48" s="251"/>
      <c r="AQ48" s="171"/>
      <c r="AR48" s="171"/>
      <c r="AS48" s="171"/>
      <c r="AT48" s="171"/>
      <c r="AU48" s="171"/>
      <c r="AV48" s="171"/>
      <c r="AW48" s="171"/>
      <c r="AX48" s="171"/>
      <c r="AY48" s="171"/>
      <c r="AZ48" s="171"/>
    </row>
    <row r="49" spans="1:52" ht="90" customHeight="1">
      <c r="B49" s="72" t="str">
        <f>"(w) Attachment 22 (" &amp; Basic!$B$2 &amp; ") :"</f>
        <v>(w) Attachment 22 (TW03) :</v>
      </c>
      <c r="C49" s="73"/>
      <c r="D49" s="1419" t="s">
        <v>737</v>
      </c>
      <c r="E49" s="1419"/>
      <c r="F49" s="1419"/>
      <c r="G49" s="86"/>
      <c r="H49" s="86"/>
      <c r="AB49" s="250"/>
      <c r="AC49" s="251"/>
      <c r="AQ49" s="171"/>
      <c r="AR49" s="171"/>
      <c r="AS49" s="171"/>
      <c r="AT49" s="171"/>
      <c r="AU49" s="171"/>
      <c r="AV49" s="171"/>
      <c r="AW49" s="171"/>
      <c r="AX49" s="171"/>
      <c r="AY49" s="171"/>
      <c r="AZ49" s="171"/>
    </row>
    <row r="50" spans="1:52" ht="41.25" customHeight="1">
      <c r="B50" s="72" t="str">
        <f>"(x) Attachment 23 (" &amp; Basic!$B$2 &amp; ") :"</f>
        <v>(x) Attachment 23 (TW03) :</v>
      </c>
      <c r="C50" s="73"/>
      <c r="D50" s="1419" t="s">
        <v>975</v>
      </c>
      <c r="E50" s="1419"/>
      <c r="F50" s="1419"/>
      <c r="G50" s="86"/>
      <c r="H50" s="86"/>
      <c r="AB50" s="250"/>
      <c r="AC50" s="251"/>
      <c r="AQ50" s="171"/>
      <c r="AR50" s="171"/>
      <c r="AS50" s="171"/>
      <c r="AT50" s="171"/>
      <c r="AU50" s="171"/>
      <c r="AV50" s="171"/>
      <c r="AW50" s="171"/>
      <c r="AX50" s="171"/>
      <c r="AY50" s="171"/>
      <c r="AZ50" s="171"/>
    </row>
    <row r="51" spans="1:52" ht="42" customHeight="1">
      <c r="B51" s="72" t="str">
        <f>"(y) Attachment 24 (" &amp; Basic!$B$2 &amp; ") :"</f>
        <v>(y) Attachment 24 (TW03) :</v>
      </c>
      <c r="C51" s="73"/>
      <c r="D51" s="1419" t="s">
        <v>738</v>
      </c>
      <c r="E51" s="1419"/>
      <c r="F51" s="1419"/>
      <c r="G51" s="86"/>
      <c r="H51" s="86"/>
      <c r="AB51" s="250"/>
      <c r="AC51" s="251"/>
      <c r="AQ51" s="171"/>
      <c r="AR51" s="171"/>
      <c r="AS51" s="171"/>
      <c r="AT51" s="171"/>
      <c r="AU51" s="171"/>
      <c r="AV51" s="171"/>
      <c r="AW51" s="171"/>
      <c r="AX51" s="171"/>
      <c r="AY51" s="171"/>
      <c r="AZ51" s="171"/>
    </row>
    <row r="52" spans="1:52" ht="48.75" customHeight="1">
      <c r="B52" s="72" t="str">
        <f>"(z) Attachment 25 (" &amp; Basic!$B$2 &amp; ") :"</f>
        <v>(z) Attachment 25 (TW03) :</v>
      </c>
      <c r="C52" s="73"/>
      <c r="D52" s="1419" t="s">
        <v>739</v>
      </c>
      <c r="E52" s="1419"/>
      <c r="F52" s="1419"/>
      <c r="G52" s="86"/>
      <c r="H52" s="86"/>
      <c r="AB52" s="250"/>
      <c r="AC52" s="251"/>
      <c r="AQ52" s="171"/>
      <c r="AR52" s="171"/>
      <c r="AS52" s="171"/>
      <c r="AT52" s="171"/>
      <c r="AU52" s="171"/>
      <c r="AV52" s="171"/>
      <c r="AW52" s="171"/>
      <c r="AX52" s="171"/>
      <c r="AY52" s="171"/>
      <c r="AZ52" s="171"/>
    </row>
    <row r="53" spans="1:52" ht="57" customHeight="1">
      <c r="B53" s="72" t="str">
        <f>"(aa) Attachment 26 (" &amp; Basic!$B$2 &amp; ") :"</f>
        <v>(aa) Attachment 26 (TW03) :</v>
      </c>
      <c r="C53" s="73"/>
      <c r="D53" s="1419" t="s">
        <v>740</v>
      </c>
      <c r="E53" s="1419"/>
      <c r="F53" s="1419"/>
      <c r="G53" s="86"/>
      <c r="H53" s="86"/>
      <c r="AB53" s="250"/>
      <c r="AC53" s="251"/>
      <c r="AQ53" s="171"/>
      <c r="AR53" s="171"/>
      <c r="AS53" s="171"/>
      <c r="AT53" s="171"/>
      <c r="AU53" s="171"/>
      <c r="AV53" s="171"/>
      <c r="AW53" s="171"/>
      <c r="AX53" s="171"/>
      <c r="AY53" s="171"/>
      <c r="AZ53" s="171"/>
    </row>
    <row r="54" spans="1:52" ht="57" customHeight="1">
      <c r="B54" s="72" t="str">
        <f>"(ab) Attachment 27 (" &amp; Basic!$B$2 &amp; ") :"</f>
        <v>(ab) Attachment 27 (TW03) :</v>
      </c>
      <c r="C54" s="73"/>
      <c r="D54" s="1407" t="s">
        <v>748</v>
      </c>
      <c r="E54" s="1407"/>
      <c r="F54" s="1407"/>
      <c r="G54" s="86"/>
      <c r="H54" s="86"/>
      <c r="AB54" s="250"/>
      <c r="AC54" s="251"/>
      <c r="AQ54" s="171"/>
      <c r="AR54" s="171"/>
      <c r="AS54" s="171"/>
      <c r="AT54" s="171"/>
      <c r="AU54" s="171"/>
      <c r="AV54" s="171"/>
      <c r="AW54" s="171"/>
      <c r="AX54" s="171"/>
      <c r="AY54" s="171"/>
      <c r="AZ54" s="171"/>
    </row>
    <row r="55" spans="1:52" ht="57.75" customHeight="1">
      <c r="B55" s="376" t="str">
        <f>"(ac) Attachment 28 (" &amp; Basic!$B$2 &amp; ") :"</f>
        <v>(ac) Attachment 28 (TW03) :</v>
      </c>
      <c r="C55" s="595"/>
      <c r="D55" s="1407" t="s">
        <v>751</v>
      </c>
      <c r="E55" s="1407"/>
      <c r="F55" s="1407"/>
      <c r="G55" s="86"/>
      <c r="H55" s="86"/>
      <c r="AB55" s="250"/>
      <c r="AC55" s="251"/>
      <c r="AQ55" s="171"/>
      <c r="AR55" s="171"/>
      <c r="AS55" s="171"/>
      <c r="AT55" s="171"/>
      <c r="AU55" s="171"/>
      <c r="AV55" s="171"/>
      <c r="AW55" s="171"/>
      <c r="AX55" s="171"/>
      <c r="AY55" s="171"/>
      <c r="AZ55" s="171"/>
    </row>
    <row r="56" spans="1:52" ht="57.75" customHeight="1">
      <c r="B56" s="376" t="str">
        <f>"(ad) Attachment 29 (" &amp; Basic!$B$2 &amp; ") :"</f>
        <v>(ad) Attachment 29 (TW03) :</v>
      </c>
      <c r="C56" s="595"/>
      <c r="D56" s="1407" t="s">
        <v>767</v>
      </c>
      <c r="E56" s="1407"/>
      <c r="F56" s="1407"/>
      <c r="G56" s="86"/>
      <c r="H56" s="86"/>
      <c r="AB56" s="250"/>
      <c r="AC56" s="251"/>
      <c r="AQ56" s="171"/>
      <c r="AR56" s="171"/>
      <c r="AS56" s="171"/>
      <c r="AT56" s="171"/>
      <c r="AU56" s="171"/>
      <c r="AV56" s="171"/>
      <c r="AW56" s="171"/>
      <c r="AX56" s="171"/>
      <c r="AY56" s="171"/>
      <c r="AZ56" s="171"/>
    </row>
    <row r="57" spans="1:52" ht="57.75" customHeight="1">
      <c r="B57" s="376" t="str">
        <f>"(ae) Attachment 30 (" &amp; Basic!$B$2 &amp; ") :"</f>
        <v>(ae) Attachment 30 (TW03) :</v>
      </c>
      <c r="C57" s="595"/>
      <c r="D57" s="1407" t="s">
        <v>768</v>
      </c>
      <c r="E57" s="1407"/>
      <c r="F57" s="1407"/>
      <c r="G57" s="86"/>
      <c r="H57" s="86"/>
      <c r="AB57" s="250"/>
      <c r="AC57" s="251"/>
      <c r="AQ57" s="171"/>
      <c r="AR57" s="171"/>
      <c r="AS57" s="171"/>
      <c r="AT57" s="171"/>
      <c r="AU57" s="171"/>
      <c r="AV57" s="171"/>
      <c r="AW57" s="171"/>
      <c r="AX57" s="171"/>
      <c r="AY57" s="171"/>
      <c r="AZ57" s="171"/>
    </row>
    <row r="58" spans="1:52" ht="34.5" customHeight="1">
      <c r="A58" s="84">
        <v>2.2000000000000002</v>
      </c>
      <c r="B58" s="1420" t="s">
        <v>514</v>
      </c>
      <c r="C58" s="1420"/>
      <c r="D58" s="1420"/>
      <c r="E58" s="1420"/>
      <c r="F58" s="346"/>
      <c r="G58" s="88"/>
      <c r="H58" s="88"/>
      <c r="AB58" s="250"/>
      <c r="AC58" s="251"/>
      <c r="AQ58" s="171"/>
      <c r="AR58" s="171"/>
      <c r="AS58" s="171"/>
      <c r="AT58" s="171"/>
      <c r="AU58" s="171"/>
      <c r="AV58" s="171"/>
      <c r="AW58" s="171"/>
      <c r="AX58" s="171"/>
      <c r="AY58" s="171"/>
      <c r="AZ58" s="171"/>
    </row>
    <row r="59" spans="1:52" ht="62.25" customHeight="1">
      <c r="A59" s="84"/>
      <c r="B59" s="1429" t="s">
        <v>741</v>
      </c>
      <c r="C59" s="1429"/>
      <c r="D59" s="1429"/>
      <c r="E59" s="1429"/>
      <c r="F59" s="1429"/>
      <c r="G59" s="88"/>
      <c r="H59" s="88"/>
      <c r="AB59" s="250"/>
      <c r="AC59" s="251"/>
      <c r="AQ59" s="171"/>
      <c r="AR59" s="171"/>
      <c r="AS59" s="171"/>
      <c r="AT59" s="171"/>
      <c r="AU59" s="171"/>
      <c r="AV59" s="171"/>
      <c r="AW59" s="171"/>
      <c r="AX59" s="171"/>
      <c r="AY59" s="171"/>
      <c r="AZ59" s="171"/>
    </row>
    <row r="60" spans="1:52" ht="78" customHeight="1">
      <c r="A60" s="84">
        <v>3</v>
      </c>
      <c r="B60" s="1411" t="s">
        <v>69</v>
      </c>
      <c r="C60" s="1411"/>
      <c r="D60" s="1411"/>
      <c r="E60" s="1411"/>
      <c r="F60" s="1411"/>
      <c r="G60" s="88"/>
      <c r="H60" s="88"/>
      <c r="AB60" s="250"/>
      <c r="AC60" s="251"/>
      <c r="AQ60" s="171"/>
      <c r="AR60" s="171"/>
      <c r="AS60" s="171"/>
      <c r="AT60" s="171"/>
      <c r="AU60" s="171"/>
      <c r="AV60" s="171"/>
      <c r="AW60" s="171"/>
      <c r="AX60" s="171"/>
      <c r="AY60" s="171"/>
      <c r="AZ60" s="171"/>
    </row>
    <row r="61" spans="1:52" s="25" customFormat="1" ht="96" customHeight="1">
      <c r="A61" s="84">
        <v>3.1</v>
      </c>
      <c r="B61" s="1411" t="s">
        <v>338</v>
      </c>
      <c r="C61" s="1411"/>
      <c r="D61" s="1411"/>
      <c r="E61" s="1411"/>
      <c r="F61" s="1411"/>
      <c r="G61" s="88"/>
      <c r="H61" s="88"/>
      <c r="I61" s="66"/>
      <c r="J61" s="66"/>
      <c r="K61" s="66"/>
      <c r="L61" s="66"/>
      <c r="M61" s="66"/>
      <c r="N61" s="66"/>
      <c r="O61" s="66"/>
      <c r="P61" s="66"/>
      <c r="Q61" s="66"/>
      <c r="R61" s="66"/>
      <c r="S61" s="66"/>
      <c r="T61" s="66"/>
      <c r="U61" s="66"/>
      <c r="V61" s="66"/>
      <c r="W61" s="66"/>
      <c r="X61" s="66"/>
      <c r="Y61" s="66"/>
      <c r="Z61" s="66"/>
      <c r="AA61" s="66"/>
      <c r="AB61" s="250"/>
      <c r="AC61" s="251"/>
      <c r="AD61" s="247"/>
      <c r="AE61" s="247"/>
      <c r="AF61" s="66"/>
      <c r="AG61" s="66"/>
      <c r="AH61" s="66"/>
      <c r="AI61" s="66"/>
      <c r="AJ61" s="66"/>
      <c r="AK61" s="66"/>
      <c r="AL61" s="66"/>
      <c r="AM61" s="66"/>
      <c r="AN61" s="66"/>
      <c r="AO61" s="66"/>
      <c r="AP61" s="66"/>
      <c r="AQ61" s="168"/>
      <c r="AR61" s="168"/>
      <c r="AS61" s="168"/>
      <c r="AT61" s="168"/>
      <c r="AU61" s="168"/>
      <c r="AV61" s="168"/>
      <c r="AW61" s="168"/>
      <c r="AX61" s="168"/>
      <c r="AY61" s="168"/>
      <c r="AZ61" s="168"/>
    </row>
    <row r="62" spans="1:52" ht="80.25" customHeight="1">
      <c r="A62" s="84">
        <v>3.2</v>
      </c>
      <c r="B62" s="1411" t="s">
        <v>339</v>
      </c>
      <c r="C62" s="1411"/>
      <c r="D62" s="1411"/>
      <c r="E62" s="1411"/>
      <c r="F62" s="1411"/>
      <c r="G62" s="88"/>
      <c r="H62" s="88"/>
      <c r="AB62" s="250"/>
      <c r="AC62" s="251"/>
      <c r="AQ62" s="171"/>
      <c r="AR62" s="171"/>
      <c r="AS62" s="171"/>
      <c r="AT62" s="171"/>
      <c r="AU62" s="171"/>
      <c r="AV62" s="171"/>
      <c r="AW62" s="171"/>
      <c r="AX62" s="171"/>
      <c r="AY62" s="171"/>
      <c r="AZ62" s="171"/>
    </row>
    <row r="63" spans="1:52" ht="83.25" customHeight="1">
      <c r="A63" s="84">
        <v>4</v>
      </c>
      <c r="B63" s="1411" t="s">
        <v>471</v>
      </c>
      <c r="C63" s="1411"/>
      <c r="D63" s="1411"/>
      <c r="E63" s="1411"/>
      <c r="F63" s="1411"/>
      <c r="G63" s="88"/>
      <c r="H63" s="88"/>
      <c r="AB63" s="250"/>
      <c r="AC63" s="251"/>
      <c r="AQ63" s="171"/>
      <c r="AR63" s="171"/>
      <c r="AS63" s="171"/>
      <c r="AT63" s="171"/>
      <c r="AU63" s="171"/>
      <c r="AV63" s="171"/>
      <c r="AW63" s="171"/>
      <c r="AX63" s="171"/>
      <c r="AY63" s="171"/>
      <c r="AZ63" s="171"/>
    </row>
    <row r="64" spans="1:52" ht="59.25" customHeight="1">
      <c r="A64" s="84">
        <v>4.0999999999999996</v>
      </c>
      <c r="B64" s="1411" t="s">
        <v>552</v>
      </c>
      <c r="C64" s="1411"/>
      <c r="D64" s="1411"/>
      <c r="E64" s="1411"/>
      <c r="F64" s="1411"/>
      <c r="G64" s="88"/>
      <c r="H64" s="88"/>
      <c r="AB64" s="250"/>
      <c r="AC64" s="251"/>
      <c r="AQ64" s="171"/>
      <c r="AR64" s="171"/>
      <c r="AS64" s="171"/>
      <c r="AT64" s="171"/>
      <c r="AU64" s="171"/>
      <c r="AV64" s="171"/>
      <c r="AW64" s="171"/>
      <c r="AX64" s="171"/>
      <c r="AY64" s="171"/>
      <c r="AZ64" s="171"/>
    </row>
    <row r="65" spans="1:52" ht="108" customHeight="1">
      <c r="A65" s="84">
        <v>4.2</v>
      </c>
      <c r="B65" s="1411" t="s">
        <v>553</v>
      </c>
      <c r="C65" s="1411"/>
      <c r="D65" s="1411"/>
      <c r="E65" s="1411"/>
      <c r="F65" s="1411"/>
      <c r="G65" s="88"/>
      <c r="H65" s="88"/>
      <c r="AB65" s="250"/>
      <c r="AC65" s="251"/>
      <c r="AQ65" s="171"/>
      <c r="AR65" s="171"/>
      <c r="AS65" s="171"/>
      <c r="AT65" s="171"/>
      <c r="AU65" s="171"/>
      <c r="AV65" s="171"/>
      <c r="AW65" s="171"/>
      <c r="AX65" s="171"/>
      <c r="AY65" s="171"/>
      <c r="AZ65" s="171"/>
    </row>
    <row r="66" spans="1:52" ht="53.25" customHeight="1">
      <c r="A66" s="84">
        <v>4.3</v>
      </c>
      <c r="B66" s="1411" t="s">
        <v>554</v>
      </c>
      <c r="C66" s="1411"/>
      <c r="D66" s="1411"/>
      <c r="E66" s="1411"/>
      <c r="F66" s="1411"/>
      <c r="G66" s="37"/>
      <c r="H66" s="37"/>
      <c r="AB66" s="250"/>
      <c r="AC66" s="251"/>
      <c r="AQ66" s="171"/>
      <c r="AR66" s="171"/>
      <c r="AS66" s="171"/>
      <c r="AT66" s="171"/>
      <c r="AU66" s="171"/>
      <c r="AV66" s="171"/>
      <c r="AW66" s="171"/>
      <c r="AX66" s="171"/>
      <c r="AY66" s="171"/>
      <c r="AZ66" s="171"/>
    </row>
    <row r="67" spans="1:52" s="25" customFormat="1" ht="29.25" customHeight="1">
      <c r="A67" s="67">
        <v>5</v>
      </c>
      <c r="B67" s="1421" t="s">
        <v>70</v>
      </c>
      <c r="C67" s="1421"/>
      <c r="D67" s="1421"/>
      <c r="E67" s="1421"/>
      <c r="F67" s="1421"/>
      <c r="G67" s="88"/>
      <c r="H67" s="88"/>
      <c r="I67" s="66"/>
      <c r="J67" s="66"/>
      <c r="K67" s="66"/>
      <c r="L67" s="66"/>
      <c r="M67" s="66"/>
      <c r="N67" s="66"/>
      <c r="O67" s="66"/>
      <c r="P67" s="66"/>
      <c r="Q67" s="66"/>
      <c r="R67" s="66"/>
      <c r="S67" s="66"/>
      <c r="T67" s="66"/>
      <c r="U67" s="66"/>
      <c r="V67" s="66"/>
      <c r="W67" s="66"/>
      <c r="X67" s="66"/>
      <c r="Y67" s="66"/>
      <c r="Z67" s="66"/>
      <c r="AA67" s="66"/>
      <c r="AB67" s="250"/>
      <c r="AC67" s="251"/>
      <c r="AD67" s="247"/>
      <c r="AE67" s="247"/>
      <c r="AF67" s="66"/>
      <c r="AG67" s="66"/>
      <c r="AH67" s="66"/>
      <c r="AI67" s="66"/>
      <c r="AJ67" s="66"/>
      <c r="AK67" s="66"/>
      <c r="AL67" s="66"/>
      <c r="AM67" s="66"/>
      <c r="AN67" s="66"/>
      <c r="AO67" s="66"/>
      <c r="AP67" s="66"/>
      <c r="AQ67" s="168"/>
      <c r="AR67" s="168"/>
      <c r="AS67" s="168"/>
      <c r="AT67" s="168"/>
      <c r="AU67" s="168"/>
      <c r="AV67" s="168"/>
      <c r="AW67" s="168"/>
      <c r="AX67" s="168"/>
      <c r="AY67" s="168"/>
      <c r="AZ67" s="168"/>
    </row>
    <row r="68" spans="1:52" s="25" customFormat="1" ht="241.5" customHeight="1">
      <c r="A68" s="84">
        <v>5.0999999999999996</v>
      </c>
      <c r="B68" s="1411" t="s">
        <v>555</v>
      </c>
      <c r="C68" s="1411"/>
      <c r="D68" s="1411"/>
      <c r="E68" s="1411"/>
      <c r="F68" s="1411"/>
      <c r="G68" s="66"/>
      <c r="H68" s="66"/>
      <c r="I68" s="66"/>
      <c r="J68" s="224"/>
      <c r="K68" s="224"/>
      <c r="L68" s="224"/>
      <c r="M68" s="224"/>
      <c r="N68" s="224"/>
      <c r="O68" s="224"/>
      <c r="P68" s="224"/>
      <c r="Q68" s="224"/>
      <c r="R68" s="224"/>
      <c r="S68" s="224"/>
      <c r="T68" s="224"/>
      <c r="U68" s="224"/>
      <c r="V68" s="224"/>
      <c r="W68" s="224"/>
      <c r="X68" s="224"/>
      <c r="Y68" s="224"/>
      <c r="Z68" s="224"/>
      <c r="AA68" s="224"/>
      <c r="AB68" s="70"/>
      <c r="AC68" s="251"/>
      <c r="AD68" s="247"/>
      <c r="AE68" s="247"/>
      <c r="AF68" s="66"/>
      <c r="AG68" s="66"/>
      <c r="AH68" s="66"/>
      <c r="AI68" s="66"/>
      <c r="AJ68" s="66"/>
      <c r="AK68" s="66"/>
      <c r="AL68" s="66"/>
      <c r="AM68" s="66"/>
      <c r="AN68" s="66"/>
      <c r="AO68" s="66"/>
      <c r="AP68" s="66"/>
      <c r="AQ68" s="168"/>
      <c r="AR68" s="168"/>
      <c r="AS68" s="168"/>
      <c r="AT68" s="168"/>
      <c r="AU68" s="168"/>
      <c r="AV68" s="168"/>
      <c r="AW68" s="168"/>
      <c r="AX68" s="168"/>
      <c r="AY68" s="168"/>
      <c r="AZ68" s="168"/>
    </row>
    <row r="69" spans="1:52" s="25" customFormat="1" ht="48" customHeight="1">
      <c r="A69" s="84">
        <v>6</v>
      </c>
      <c r="B69" s="1411" t="s">
        <v>71</v>
      </c>
      <c r="C69" s="1411"/>
      <c r="D69" s="1411"/>
      <c r="E69" s="1411"/>
      <c r="F69" s="1411"/>
      <c r="G69" s="66"/>
      <c r="H69" s="66"/>
      <c r="I69" s="66"/>
      <c r="J69" s="224"/>
      <c r="K69" s="224"/>
      <c r="L69" s="224"/>
      <c r="M69" s="224"/>
      <c r="N69" s="224"/>
      <c r="O69" s="224"/>
      <c r="P69" s="224"/>
      <c r="Q69" s="224"/>
      <c r="R69" s="224"/>
      <c r="S69" s="224"/>
      <c r="T69" s="224"/>
      <c r="U69" s="224"/>
      <c r="V69" s="224"/>
      <c r="W69" s="224"/>
      <c r="X69" s="224"/>
      <c r="Y69" s="224"/>
      <c r="Z69" s="224"/>
      <c r="AA69" s="224"/>
      <c r="AB69" s="70"/>
      <c r="AC69" s="251"/>
      <c r="AD69" s="247"/>
      <c r="AE69" s="247"/>
      <c r="AF69" s="66"/>
      <c r="AG69" s="66"/>
      <c r="AH69" s="66"/>
      <c r="AI69" s="66"/>
      <c r="AJ69" s="66"/>
      <c r="AK69" s="66"/>
      <c r="AL69" s="66"/>
      <c r="AM69" s="66"/>
      <c r="AN69" s="66"/>
      <c r="AO69" s="66"/>
      <c r="AP69" s="66"/>
      <c r="AQ69" s="168"/>
      <c r="AR69" s="168"/>
      <c r="AS69" s="168"/>
      <c r="AT69" s="168"/>
      <c r="AU69" s="168"/>
      <c r="AV69" s="168"/>
      <c r="AW69" s="168"/>
      <c r="AX69" s="168"/>
      <c r="AY69" s="168"/>
      <c r="AZ69" s="168"/>
    </row>
    <row r="70" spans="1:52" s="25" customFormat="1" ht="26.1" customHeight="1">
      <c r="A70" s="67"/>
      <c r="B70" s="59" t="s">
        <v>366</v>
      </c>
      <c r="C70" s="33" t="s">
        <v>72</v>
      </c>
      <c r="D70" s="30"/>
      <c r="E70" s="82" t="s">
        <v>73</v>
      </c>
      <c r="G70" s="66"/>
      <c r="H70" s="66"/>
      <c r="I70" s="66"/>
      <c r="J70" s="66"/>
      <c r="K70" s="66"/>
      <c r="L70" s="66"/>
      <c r="M70" s="66"/>
      <c r="N70" s="66"/>
      <c r="O70" s="66"/>
      <c r="P70" s="66"/>
      <c r="Q70" s="66"/>
      <c r="R70" s="66"/>
      <c r="S70" s="66"/>
      <c r="T70" s="66"/>
      <c r="U70" s="66"/>
      <c r="V70" s="66"/>
      <c r="W70" s="66"/>
      <c r="X70" s="66"/>
      <c r="Y70" s="66"/>
      <c r="Z70" s="66"/>
      <c r="AA70" s="66"/>
      <c r="AB70" s="70"/>
      <c r="AC70" s="251"/>
      <c r="AD70" s="247"/>
      <c r="AE70" s="247"/>
      <c r="AF70" s="66"/>
      <c r="AG70" s="66"/>
      <c r="AH70" s="66"/>
      <c r="AI70" s="66"/>
      <c r="AJ70" s="66"/>
      <c r="AK70" s="66"/>
      <c r="AL70" s="66"/>
      <c r="AM70" s="66"/>
      <c r="AN70" s="66"/>
      <c r="AO70" s="66"/>
      <c r="AP70" s="66"/>
      <c r="AQ70" s="168"/>
      <c r="AR70" s="168"/>
      <c r="AS70" s="168"/>
      <c r="AT70" s="168"/>
      <c r="AU70" s="168"/>
      <c r="AV70" s="168"/>
      <c r="AW70" s="168"/>
      <c r="AX70" s="168"/>
      <c r="AY70" s="168"/>
      <c r="AZ70" s="168"/>
    </row>
    <row r="71" spans="1:52" s="25" customFormat="1" ht="26.1" customHeight="1">
      <c r="A71" s="67"/>
      <c r="B71" s="59" t="s">
        <v>367</v>
      </c>
      <c r="C71" s="33" t="s">
        <v>560</v>
      </c>
      <c r="D71" s="30"/>
      <c r="E71" s="82" t="s">
        <v>561</v>
      </c>
      <c r="G71" s="66"/>
      <c r="H71" s="66"/>
      <c r="I71" s="66"/>
      <c r="J71" s="66"/>
      <c r="K71" s="66"/>
      <c r="L71" s="66"/>
      <c r="M71" s="66"/>
      <c r="N71" s="66"/>
      <c r="O71" s="66"/>
      <c r="P71" s="66"/>
      <c r="Q71" s="66"/>
      <c r="R71" s="66"/>
      <c r="S71" s="66"/>
      <c r="T71" s="66"/>
      <c r="U71" s="66"/>
      <c r="V71" s="66"/>
      <c r="W71" s="66"/>
      <c r="X71" s="66"/>
      <c r="Y71" s="66"/>
      <c r="Z71" s="66"/>
      <c r="AA71" s="66"/>
      <c r="AB71" s="70"/>
      <c r="AC71" s="251"/>
      <c r="AD71" s="247"/>
      <c r="AE71" s="247"/>
      <c r="AF71" s="66"/>
      <c r="AG71" s="66"/>
      <c r="AH71" s="66"/>
      <c r="AI71" s="66"/>
      <c r="AJ71" s="66"/>
      <c r="AK71" s="66"/>
      <c r="AL71" s="66"/>
      <c r="AM71" s="66"/>
      <c r="AN71" s="66"/>
      <c r="AO71" s="66"/>
      <c r="AP71" s="66"/>
      <c r="AQ71" s="168"/>
      <c r="AR71" s="168"/>
      <c r="AS71" s="168"/>
      <c r="AT71" s="168"/>
      <c r="AU71" s="168"/>
      <c r="AV71" s="168"/>
      <c r="AW71" s="168"/>
      <c r="AX71" s="168"/>
      <c r="AY71" s="168"/>
      <c r="AZ71" s="168"/>
    </row>
    <row r="72" spans="1:52" s="25" customFormat="1" ht="26.1" customHeight="1">
      <c r="A72" s="67"/>
      <c r="B72" s="59" t="s">
        <v>692</v>
      </c>
      <c r="C72" s="33" t="s">
        <v>74</v>
      </c>
      <c r="D72" s="30"/>
      <c r="E72" s="82" t="s">
        <v>75</v>
      </c>
      <c r="G72" s="66"/>
      <c r="H72" s="66"/>
      <c r="I72" s="66"/>
      <c r="J72" s="224"/>
      <c r="K72" s="224"/>
      <c r="L72" s="224"/>
      <c r="M72" s="224"/>
      <c r="N72" s="224"/>
      <c r="O72" s="224"/>
      <c r="P72" s="224"/>
      <c r="Q72" s="224"/>
      <c r="R72" s="224"/>
      <c r="S72" s="224"/>
      <c r="T72" s="224"/>
      <c r="U72" s="224"/>
      <c r="V72" s="224"/>
      <c r="W72" s="224"/>
      <c r="X72" s="224"/>
      <c r="Y72" s="224"/>
      <c r="Z72" s="224"/>
      <c r="AA72" s="224"/>
      <c r="AB72" s="70"/>
      <c r="AC72" s="251"/>
      <c r="AD72" s="247"/>
      <c r="AE72" s="247"/>
      <c r="AF72" s="66"/>
      <c r="AG72" s="66"/>
      <c r="AH72" s="66"/>
      <c r="AI72" s="66"/>
      <c r="AJ72" s="66"/>
      <c r="AK72" s="66"/>
      <c r="AL72" s="66"/>
      <c r="AM72" s="66"/>
      <c r="AN72" s="66"/>
      <c r="AO72" s="66"/>
      <c r="AP72" s="66"/>
      <c r="AQ72" s="168"/>
      <c r="AR72" s="168"/>
      <c r="AS72" s="168"/>
      <c r="AT72" s="168"/>
      <c r="AU72" s="168"/>
      <c r="AV72" s="168"/>
      <c r="AW72" s="168"/>
      <c r="AX72" s="168"/>
      <c r="AY72" s="168"/>
      <c r="AZ72" s="168"/>
    </row>
    <row r="73" spans="1:52" s="25" customFormat="1" ht="26.1" customHeight="1">
      <c r="A73" s="67"/>
      <c r="B73" s="59" t="s">
        <v>369</v>
      </c>
      <c r="C73" s="33" t="s">
        <v>76</v>
      </c>
      <c r="D73" s="30"/>
      <c r="E73" s="82" t="s">
        <v>77</v>
      </c>
      <c r="G73" s="66"/>
      <c r="H73" s="66"/>
      <c r="I73" s="66"/>
      <c r="J73" s="66"/>
      <c r="K73" s="66"/>
      <c r="L73" s="66"/>
      <c r="M73" s="66"/>
      <c r="N73" s="66"/>
      <c r="O73" s="66"/>
      <c r="P73" s="66"/>
      <c r="Q73" s="66"/>
      <c r="R73" s="66"/>
      <c r="S73" s="66"/>
      <c r="T73" s="66"/>
      <c r="U73" s="66"/>
      <c r="V73" s="66"/>
      <c r="W73" s="66"/>
      <c r="X73" s="66"/>
      <c r="Y73" s="66"/>
      <c r="Z73" s="66"/>
      <c r="AA73" s="66"/>
      <c r="AB73" s="70"/>
      <c r="AC73" s="251"/>
      <c r="AD73" s="247"/>
      <c r="AE73" s="247"/>
      <c r="AF73" s="66"/>
      <c r="AG73" s="66"/>
      <c r="AH73" s="66"/>
      <c r="AI73" s="66"/>
      <c r="AJ73" s="66"/>
      <c r="AK73" s="66"/>
      <c r="AL73" s="66"/>
      <c r="AM73" s="66"/>
      <c r="AN73" s="66"/>
      <c r="AO73" s="66"/>
      <c r="AP73" s="66"/>
      <c r="AQ73" s="168"/>
      <c r="AR73" s="168"/>
      <c r="AS73" s="168"/>
      <c r="AT73" s="168"/>
      <c r="AU73" s="168"/>
      <c r="AV73" s="168"/>
      <c r="AW73" s="168"/>
      <c r="AX73" s="168"/>
      <c r="AY73" s="168"/>
      <c r="AZ73" s="168"/>
    </row>
    <row r="74" spans="1:52" s="25" customFormat="1" ht="26.1" customHeight="1">
      <c r="A74" s="67"/>
      <c r="B74" s="59" t="s">
        <v>78</v>
      </c>
      <c r="C74" s="33" t="s">
        <v>79</v>
      </c>
      <c r="D74" s="30"/>
      <c r="E74" s="82" t="s">
        <v>80</v>
      </c>
      <c r="G74" s="66"/>
      <c r="H74" s="66"/>
      <c r="I74" s="66"/>
      <c r="J74" s="66"/>
      <c r="K74" s="66"/>
      <c r="L74" s="66"/>
      <c r="M74" s="66"/>
      <c r="N74" s="66"/>
      <c r="O74" s="66"/>
      <c r="P74" s="66"/>
      <c r="Q74" s="66"/>
      <c r="R74" s="66"/>
      <c r="S74" s="66"/>
      <c r="T74" s="66"/>
      <c r="U74" s="66"/>
      <c r="V74" s="66"/>
      <c r="W74" s="66"/>
      <c r="X74" s="66"/>
      <c r="Y74" s="66"/>
      <c r="Z74" s="66"/>
      <c r="AA74" s="66"/>
      <c r="AB74" s="70"/>
      <c r="AC74" s="251"/>
      <c r="AD74" s="247"/>
      <c r="AE74" s="247"/>
      <c r="AF74" s="66"/>
      <c r="AG74" s="66"/>
      <c r="AH74" s="66"/>
      <c r="AI74" s="66"/>
      <c r="AJ74" s="66"/>
      <c r="AK74" s="66"/>
      <c r="AL74" s="66"/>
      <c r="AM74" s="66"/>
      <c r="AN74" s="66"/>
      <c r="AO74" s="66"/>
      <c r="AP74" s="66"/>
      <c r="AQ74" s="168"/>
      <c r="AR74" s="168"/>
      <c r="AS74" s="168"/>
      <c r="AT74" s="168"/>
      <c r="AU74" s="168"/>
      <c r="AV74" s="168"/>
      <c r="AW74" s="168"/>
      <c r="AX74" s="168"/>
      <c r="AY74" s="168"/>
      <c r="AZ74" s="168"/>
    </row>
    <row r="75" spans="1:52" ht="26.1" customHeight="1">
      <c r="A75" s="67"/>
      <c r="B75" s="59" t="s">
        <v>81</v>
      </c>
      <c r="C75" s="33" t="s">
        <v>82</v>
      </c>
      <c r="E75" s="82" t="s">
        <v>83</v>
      </c>
      <c r="F75" s="25"/>
      <c r="G75" s="224"/>
      <c r="H75" s="224"/>
      <c r="J75" s="224"/>
      <c r="K75" s="224"/>
      <c r="L75" s="224"/>
      <c r="M75" s="224"/>
      <c r="N75" s="224"/>
      <c r="O75" s="224"/>
      <c r="P75" s="224"/>
      <c r="Q75" s="224"/>
      <c r="R75" s="224"/>
      <c r="S75" s="224"/>
      <c r="T75" s="224"/>
      <c r="U75" s="224"/>
      <c r="V75" s="224"/>
      <c r="W75" s="224"/>
      <c r="X75" s="224"/>
      <c r="Y75" s="224"/>
      <c r="Z75" s="224"/>
      <c r="AA75" s="224"/>
      <c r="AB75" s="70"/>
      <c r="AC75" s="251"/>
      <c r="AQ75" s="171"/>
      <c r="AR75" s="171"/>
      <c r="AS75" s="171"/>
      <c r="AT75" s="171"/>
      <c r="AU75" s="171"/>
      <c r="AV75" s="171"/>
      <c r="AW75" s="171"/>
      <c r="AX75" s="171"/>
      <c r="AY75" s="171"/>
      <c r="AZ75" s="171"/>
    </row>
    <row r="76" spans="1:52" ht="26.1" customHeight="1">
      <c r="A76" s="67"/>
      <c r="B76" s="59" t="s">
        <v>84</v>
      </c>
      <c r="C76" s="33" t="s">
        <v>85</v>
      </c>
      <c r="E76" s="82" t="s">
        <v>86</v>
      </c>
      <c r="F76" s="25"/>
      <c r="G76" s="224"/>
      <c r="H76" s="224"/>
      <c r="J76" s="224"/>
      <c r="K76" s="224"/>
      <c r="L76" s="224"/>
      <c r="M76" s="224"/>
      <c r="N76" s="224"/>
      <c r="O76" s="224"/>
      <c r="P76" s="224"/>
      <c r="Q76" s="224"/>
      <c r="R76" s="224"/>
      <c r="S76" s="224"/>
      <c r="T76" s="224"/>
      <c r="U76" s="224"/>
      <c r="V76" s="224"/>
      <c r="W76" s="224"/>
      <c r="X76" s="224"/>
      <c r="Y76" s="224"/>
      <c r="Z76" s="224"/>
      <c r="AA76" s="224"/>
      <c r="AB76" s="70"/>
      <c r="AC76" s="251"/>
      <c r="AQ76" s="171"/>
      <c r="AR76" s="171"/>
      <c r="AS76" s="171"/>
      <c r="AT76" s="171"/>
      <c r="AU76" s="171"/>
      <c r="AV76" s="171"/>
      <c r="AW76" s="171"/>
      <c r="AX76" s="171"/>
      <c r="AY76" s="171"/>
      <c r="AZ76" s="171"/>
    </row>
    <row r="77" spans="1:52" ht="26.1" customHeight="1">
      <c r="A77" s="59"/>
      <c r="B77" s="59" t="s">
        <v>87</v>
      </c>
      <c r="C77" s="33" t="s">
        <v>88</v>
      </c>
      <c r="E77" s="82" t="s">
        <v>89</v>
      </c>
      <c r="F77" s="26"/>
      <c r="G77" s="224"/>
      <c r="H77" s="224"/>
      <c r="J77" s="224"/>
      <c r="K77" s="224"/>
      <c r="L77" s="224"/>
      <c r="M77" s="224"/>
      <c r="N77" s="224"/>
      <c r="O77" s="224"/>
      <c r="P77" s="224"/>
      <c r="Q77" s="224"/>
      <c r="R77" s="224"/>
      <c r="S77" s="224"/>
      <c r="T77" s="224"/>
      <c r="U77" s="224"/>
      <c r="V77" s="224"/>
      <c r="W77" s="224"/>
      <c r="X77" s="224"/>
      <c r="Y77" s="224"/>
      <c r="Z77" s="224"/>
      <c r="AA77" s="224"/>
      <c r="AB77" s="70"/>
      <c r="AC77" s="251"/>
      <c r="AQ77" s="171"/>
      <c r="AR77" s="171"/>
      <c r="AS77" s="171"/>
      <c r="AT77" s="171"/>
      <c r="AU77" s="171"/>
      <c r="AV77" s="171"/>
      <c r="AW77" s="171"/>
      <c r="AX77" s="171"/>
      <c r="AY77" s="171"/>
      <c r="AZ77" s="171"/>
    </row>
    <row r="78" spans="1:52" ht="26.1" customHeight="1">
      <c r="A78" s="59"/>
      <c r="B78" s="59" t="s">
        <v>23</v>
      </c>
      <c r="C78" s="33" t="s">
        <v>90</v>
      </c>
      <c r="E78" s="82" t="s">
        <v>91</v>
      </c>
      <c r="F78" s="26"/>
      <c r="G78" s="224"/>
      <c r="H78" s="224"/>
      <c r="J78" s="224"/>
      <c r="K78" s="224"/>
      <c r="L78" s="224"/>
      <c r="M78" s="224"/>
      <c r="N78" s="224"/>
      <c r="O78" s="224"/>
      <c r="P78" s="224"/>
      <c r="Q78" s="224"/>
      <c r="R78" s="224"/>
      <c r="S78" s="224"/>
      <c r="T78" s="224"/>
      <c r="U78" s="224"/>
      <c r="V78" s="224"/>
      <c r="W78" s="224"/>
      <c r="X78" s="224"/>
      <c r="Y78" s="224"/>
      <c r="Z78" s="224"/>
      <c r="AA78" s="224"/>
      <c r="AB78" s="70"/>
      <c r="AC78" s="251"/>
      <c r="AQ78" s="171"/>
      <c r="AR78" s="171"/>
      <c r="AS78" s="171"/>
      <c r="AT78" s="171"/>
      <c r="AU78" s="171"/>
      <c r="AV78" s="171"/>
      <c r="AW78" s="171"/>
      <c r="AX78" s="171"/>
      <c r="AY78" s="171"/>
      <c r="AZ78" s="171"/>
    </row>
    <row r="79" spans="1:52" ht="26.1" customHeight="1">
      <c r="A79" s="59"/>
      <c r="B79" s="59" t="s">
        <v>92</v>
      </c>
      <c r="C79" s="33" t="s">
        <v>93</v>
      </c>
      <c r="E79" s="82" t="s">
        <v>94</v>
      </c>
      <c r="F79" s="26"/>
      <c r="G79" s="224"/>
      <c r="H79" s="224"/>
      <c r="J79" s="224"/>
      <c r="K79" s="224"/>
      <c r="L79" s="224"/>
      <c r="M79" s="224"/>
      <c r="N79" s="224"/>
      <c r="O79" s="224"/>
      <c r="P79" s="224"/>
      <c r="Q79" s="224"/>
      <c r="R79" s="224"/>
      <c r="S79" s="224"/>
      <c r="T79" s="224"/>
      <c r="U79" s="224"/>
      <c r="V79" s="224"/>
      <c r="W79" s="224"/>
      <c r="X79" s="224"/>
      <c r="Y79" s="224"/>
      <c r="Z79" s="224"/>
      <c r="AA79" s="224"/>
      <c r="AB79" s="70"/>
      <c r="AC79" s="251"/>
      <c r="AQ79" s="171"/>
      <c r="AR79" s="171"/>
      <c r="AS79" s="171"/>
      <c r="AT79" s="171"/>
      <c r="AU79" s="171"/>
      <c r="AV79" s="171"/>
      <c r="AW79" s="171"/>
      <c r="AX79" s="171"/>
      <c r="AY79" s="171"/>
      <c r="AZ79" s="171"/>
    </row>
    <row r="80" spans="1:52" ht="41.25" customHeight="1">
      <c r="A80" s="59"/>
      <c r="B80" s="59" t="s">
        <v>95</v>
      </c>
      <c r="C80" s="33" t="s">
        <v>96</v>
      </c>
      <c r="E80" s="82" t="s">
        <v>97</v>
      </c>
      <c r="F80" s="26"/>
      <c r="G80" s="224"/>
      <c r="H80" s="224"/>
      <c r="AB80" s="250"/>
      <c r="AC80" s="251"/>
      <c r="AQ80" s="171"/>
      <c r="AR80" s="171"/>
      <c r="AS80" s="171"/>
      <c r="AT80" s="171"/>
      <c r="AU80" s="171"/>
      <c r="AV80" s="171"/>
      <c r="AW80" s="171"/>
      <c r="AX80" s="171"/>
      <c r="AY80" s="171"/>
      <c r="AZ80" s="171"/>
    </row>
    <row r="81" spans="1:52" ht="38.25" customHeight="1">
      <c r="A81" s="59"/>
      <c r="B81" s="59" t="s">
        <v>98</v>
      </c>
      <c r="C81" s="33" t="s">
        <v>99</v>
      </c>
      <c r="E81" s="82" t="s">
        <v>100</v>
      </c>
      <c r="F81" s="26"/>
      <c r="G81" s="88"/>
      <c r="H81" s="88"/>
      <c r="AB81" s="250"/>
      <c r="AC81" s="251"/>
      <c r="AQ81" s="171"/>
      <c r="AR81" s="171"/>
      <c r="AS81" s="171"/>
      <c r="AT81" s="171"/>
      <c r="AU81" s="171"/>
      <c r="AV81" s="171"/>
      <c r="AW81" s="171"/>
      <c r="AX81" s="171"/>
      <c r="AY81" s="171"/>
      <c r="AZ81" s="171"/>
    </row>
    <row r="82" spans="1:52" ht="38.25" customHeight="1">
      <c r="A82" s="59"/>
      <c r="B82" s="59" t="s">
        <v>102</v>
      </c>
      <c r="C82" s="33" t="s">
        <v>752</v>
      </c>
      <c r="E82" s="82" t="s">
        <v>753</v>
      </c>
      <c r="F82" s="26"/>
      <c r="G82" s="88"/>
      <c r="H82" s="88"/>
      <c r="AB82" s="250"/>
      <c r="AC82" s="251"/>
      <c r="AQ82" s="171"/>
      <c r="AR82" s="171"/>
      <c r="AS82" s="171"/>
      <c r="AT82" s="171"/>
      <c r="AU82" s="171"/>
      <c r="AV82" s="171"/>
      <c r="AW82" s="171"/>
      <c r="AX82" s="171"/>
      <c r="AY82" s="171"/>
      <c r="AZ82" s="171"/>
    </row>
    <row r="83" spans="1:52" ht="51.75" customHeight="1">
      <c r="B83" s="84" t="s">
        <v>102</v>
      </c>
      <c r="C83" s="1363" t="s">
        <v>103</v>
      </c>
      <c r="D83" s="1363"/>
      <c r="E83" s="89" t="s">
        <v>101</v>
      </c>
      <c r="F83" s="26"/>
      <c r="G83" s="88"/>
      <c r="H83" s="88"/>
      <c r="AB83" s="250"/>
      <c r="AC83" s="251"/>
      <c r="AQ83" s="171"/>
      <c r="AR83" s="171"/>
      <c r="AS83" s="171"/>
      <c r="AT83" s="171"/>
      <c r="AU83" s="171"/>
      <c r="AV83" s="171"/>
      <c r="AW83" s="171"/>
      <c r="AX83" s="171"/>
      <c r="AY83" s="171"/>
      <c r="AZ83" s="171"/>
    </row>
    <row r="84" spans="1:52" ht="47.25" customHeight="1">
      <c r="B84" s="1411" t="s">
        <v>104</v>
      </c>
      <c r="C84" s="1411"/>
      <c r="D84" s="1411"/>
      <c r="E84" s="1411"/>
      <c r="F84" s="1411"/>
      <c r="G84" s="88"/>
      <c r="H84" s="88"/>
      <c r="AB84" s="250"/>
      <c r="AC84" s="251"/>
      <c r="AQ84" s="171"/>
      <c r="AR84" s="171"/>
      <c r="AS84" s="171"/>
      <c r="AT84" s="171"/>
      <c r="AU84" s="171"/>
      <c r="AV84" s="171"/>
      <c r="AW84" s="171"/>
      <c r="AX84" s="171"/>
      <c r="AY84" s="171"/>
      <c r="AZ84" s="171"/>
    </row>
    <row r="85" spans="1:52" ht="60.75" customHeight="1">
      <c r="A85" s="84">
        <v>7</v>
      </c>
      <c r="B85" s="1411" t="s">
        <v>106</v>
      </c>
      <c r="C85" s="1411"/>
      <c r="D85" s="1411"/>
      <c r="E85" s="1411"/>
      <c r="F85" s="1411"/>
      <c r="G85" s="88"/>
      <c r="H85" s="88"/>
      <c r="AB85" s="250"/>
      <c r="AC85" s="251"/>
      <c r="AQ85" s="171"/>
      <c r="AR85" s="171"/>
      <c r="AS85" s="171"/>
      <c r="AT85" s="171"/>
      <c r="AU85" s="171"/>
      <c r="AV85" s="171"/>
      <c r="AW85" s="171"/>
      <c r="AX85" s="171"/>
      <c r="AY85" s="171"/>
      <c r="AZ85" s="171"/>
    </row>
    <row r="86" spans="1:52" ht="51.75" customHeight="1">
      <c r="A86" s="84">
        <v>8</v>
      </c>
      <c r="B86" s="1411" t="s">
        <v>107</v>
      </c>
      <c r="C86" s="1411"/>
      <c r="D86" s="1411"/>
      <c r="E86" s="1411"/>
      <c r="F86" s="1411"/>
      <c r="G86" s="88"/>
      <c r="H86" s="88"/>
      <c r="AB86" s="250"/>
      <c r="AC86" s="251"/>
      <c r="AQ86" s="171"/>
      <c r="AR86" s="171"/>
      <c r="AS86" s="171"/>
      <c r="AT86" s="171"/>
      <c r="AU86" s="171"/>
      <c r="AV86" s="171"/>
      <c r="AW86" s="171"/>
      <c r="AX86" s="171"/>
      <c r="AY86" s="171"/>
      <c r="AZ86" s="171"/>
    </row>
    <row r="87" spans="1:52" ht="60.75" customHeight="1">
      <c r="A87" s="84">
        <v>9</v>
      </c>
      <c r="B87" s="1411" t="s">
        <v>108</v>
      </c>
      <c r="C87" s="1411"/>
      <c r="D87" s="1411"/>
      <c r="E87" s="1411"/>
      <c r="F87" s="1411"/>
      <c r="G87" s="88"/>
      <c r="H87" s="88"/>
      <c r="AB87" s="250"/>
      <c r="AC87" s="251"/>
      <c r="AQ87" s="171"/>
      <c r="AR87" s="171"/>
      <c r="AS87" s="171"/>
      <c r="AT87" s="171"/>
      <c r="AU87" s="171"/>
      <c r="AV87" s="171"/>
      <c r="AW87" s="171"/>
      <c r="AX87" s="171"/>
      <c r="AY87" s="171"/>
      <c r="AZ87" s="171"/>
    </row>
    <row r="88" spans="1:52" ht="58.5" customHeight="1">
      <c r="A88" s="84">
        <v>10</v>
      </c>
      <c r="B88" s="1411" t="s">
        <v>109</v>
      </c>
      <c r="C88" s="1411"/>
      <c r="D88" s="1411"/>
      <c r="E88" s="1411"/>
      <c r="F88" s="1411"/>
      <c r="G88" s="88"/>
      <c r="H88" s="88"/>
      <c r="AB88" s="250"/>
      <c r="AC88" s="251"/>
      <c r="AQ88" s="171"/>
      <c r="AR88" s="171"/>
      <c r="AS88" s="171"/>
      <c r="AT88" s="171"/>
      <c r="AU88" s="171"/>
      <c r="AV88" s="171"/>
      <c r="AW88" s="171"/>
      <c r="AX88" s="171"/>
      <c r="AY88" s="171"/>
      <c r="AZ88" s="171"/>
    </row>
    <row r="89" spans="1:52" ht="45" customHeight="1">
      <c r="A89" s="84">
        <v>11</v>
      </c>
      <c r="B89" s="1411" t="s">
        <v>110</v>
      </c>
      <c r="C89" s="1411"/>
      <c r="D89" s="1411"/>
      <c r="E89" s="1411"/>
      <c r="F89" s="1411"/>
      <c r="G89" s="71"/>
      <c r="H89" s="71"/>
      <c r="AB89" s="250"/>
      <c r="AC89" s="251"/>
      <c r="AQ89" s="171"/>
      <c r="AR89" s="171"/>
      <c r="AS89" s="171"/>
      <c r="AT89" s="171"/>
      <c r="AU89" s="171"/>
      <c r="AV89" s="171"/>
      <c r="AW89" s="171"/>
      <c r="AX89" s="171"/>
      <c r="AY89" s="171"/>
      <c r="AZ89" s="171"/>
    </row>
    <row r="90" spans="1:52" ht="47.25" customHeight="1">
      <c r="A90" s="84">
        <v>12</v>
      </c>
      <c r="B90" s="1411" t="s">
        <v>111</v>
      </c>
      <c r="C90" s="1411"/>
      <c r="D90" s="1411"/>
      <c r="E90" s="1411"/>
      <c r="F90" s="1411"/>
      <c r="G90" s="71"/>
      <c r="H90" s="71"/>
      <c r="AB90" s="250"/>
      <c r="AC90" s="251"/>
      <c r="AQ90" s="171"/>
      <c r="AR90" s="171"/>
      <c r="AS90" s="171"/>
      <c r="AT90" s="171"/>
      <c r="AU90" s="171"/>
      <c r="AV90" s="171"/>
      <c r="AW90" s="171"/>
      <c r="AX90" s="171"/>
      <c r="AY90" s="171"/>
      <c r="AZ90" s="171"/>
    </row>
    <row r="91" spans="1:52" ht="35.1" customHeight="1">
      <c r="A91" s="67"/>
      <c r="B91" s="1250" t="s">
        <v>591</v>
      </c>
      <c r="C91" s="1250"/>
      <c r="D91" s="1250" t="s">
        <v>112</v>
      </c>
      <c r="E91" s="1250"/>
      <c r="F91" s="50" t="s">
        <v>592</v>
      </c>
      <c r="G91" s="71"/>
      <c r="H91" s="71"/>
      <c r="AB91" s="250"/>
      <c r="AC91" s="251"/>
      <c r="AQ91" s="171"/>
      <c r="AR91" s="171"/>
      <c r="AS91" s="171"/>
      <c r="AT91" s="171"/>
      <c r="AU91" s="171"/>
      <c r="AV91" s="171"/>
      <c r="AW91" s="171"/>
      <c r="AX91" s="171"/>
      <c r="AY91" s="171"/>
      <c r="AZ91" s="171"/>
    </row>
    <row r="92" spans="1:52" ht="29.25" customHeight="1">
      <c r="A92" s="67"/>
      <c r="B92" s="1428"/>
      <c r="C92" s="1428"/>
      <c r="D92" s="1254"/>
      <c r="E92" s="1254"/>
      <c r="F92" s="98"/>
      <c r="G92" s="71"/>
      <c r="H92" s="71"/>
      <c r="AB92" s="250"/>
      <c r="AC92" s="251"/>
      <c r="AQ92" s="171"/>
      <c r="AR92" s="171"/>
      <c r="AS92" s="171"/>
      <c r="AT92" s="171"/>
      <c r="AU92" s="171"/>
      <c r="AV92" s="171"/>
      <c r="AW92" s="171"/>
      <c r="AX92" s="171"/>
      <c r="AY92" s="171"/>
      <c r="AZ92" s="171"/>
    </row>
    <row r="93" spans="1:52" ht="29.25" customHeight="1">
      <c r="A93" s="67"/>
      <c r="B93" s="1428"/>
      <c r="C93" s="1428"/>
      <c r="D93" s="1254"/>
      <c r="E93" s="1254"/>
      <c r="F93" s="98"/>
      <c r="G93" s="71"/>
      <c r="H93" s="71"/>
      <c r="AB93" s="250"/>
      <c r="AC93" s="251"/>
      <c r="AQ93" s="171"/>
      <c r="AR93" s="171"/>
      <c r="AS93" s="171"/>
      <c r="AT93" s="171"/>
      <c r="AU93" s="171"/>
      <c r="AV93" s="171"/>
      <c r="AW93" s="171"/>
      <c r="AX93" s="171"/>
      <c r="AY93" s="171"/>
      <c r="AZ93" s="171"/>
    </row>
    <row r="94" spans="1:52" ht="29.25" customHeight="1">
      <c r="A94" s="67"/>
      <c r="B94" s="1428"/>
      <c r="C94" s="1428"/>
      <c r="D94" s="1254"/>
      <c r="E94" s="1254"/>
      <c r="F94" s="98"/>
      <c r="G94" s="88"/>
      <c r="H94" s="88"/>
      <c r="AB94" s="250"/>
      <c r="AC94" s="251"/>
      <c r="AQ94" s="171"/>
      <c r="AR94" s="171"/>
      <c r="AS94" s="171"/>
      <c r="AT94" s="171"/>
      <c r="AU94" s="171"/>
      <c r="AV94" s="171"/>
      <c r="AW94" s="171"/>
      <c r="AX94" s="171"/>
      <c r="AY94" s="171"/>
      <c r="AZ94" s="171"/>
    </row>
    <row r="95" spans="1:52" ht="42" customHeight="1">
      <c r="A95" s="67"/>
      <c r="B95" s="750" t="s">
        <v>308</v>
      </c>
      <c r="C95" s="750"/>
      <c r="D95" s="1403"/>
      <c r="E95" s="1403"/>
      <c r="F95" s="71"/>
      <c r="G95" s="88"/>
      <c r="H95" s="88"/>
      <c r="AB95" s="250"/>
      <c r="AC95" s="251"/>
      <c r="AQ95" s="171"/>
      <c r="AR95" s="171"/>
      <c r="AS95" s="171"/>
      <c r="AT95" s="171"/>
      <c r="AU95" s="171"/>
      <c r="AV95" s="171"/>
      <c r="AW95" s="171"/>
      <c r="AX95" s="171"/>
      <c r="AY95" s="171"/>
      <c r="AZ95" s="171"/>
    </row>
    <row r="96" spans="1:52" ht="80.25" customHeight="1">
      <c r="A96" s="84">
        <v>13</v>
      </c>
      <c r="B96" s="1411" t="s">
        <v>340</v>
      </c>
      <c r="C96" s="1411"/>
      <c r="D96" s="1411"/>
      <c r="E96" s="1411"/>
      <c r="F96" s="1411"/>
      <c r="G96" s="71"/>
      <c r="H96" s="71"/>
      <c r="AB96" s="250"/>
      <c r="AC96" s="251"/>
      <c r="AQ96" s="171"/>
      <c r="AR96" s="171"/>
      <c r="AS96" s="171"/>
      <c r="AT96" s="171"/>
      <c r="AU96" s="171"/>
      <c r="AV96" s="171"/>
      <c r="AW96" s="171"/>
      <c r="AX96" s="171"/>
      <c r="AY96" s="171"/>
      <c r="AZ96" s="171"/>
    </row>
    <row r="97" spans="1:52" ht="109.5" customHeight="1">
      <c r="A97" s="89">
        <v>14</v>
      </c>
      <c r="B97" s="1411" t="s">
        <v>309</v>
      </c>
      <c r="C97" s="1411"/>
      <c r="D97" s="1411"/>
      <c r="E97" s="1411"/>
      <c r="F97" s="1411"/>
      <c r="G97" s="33"/>
      <c r="H97" s="33"/>
      <c r="AB97" s="250"/>
      <c r="AC97" s="251"/>
      <c r="AQ97" s="171"/>
      <c r="AR97" s="171"/>
      <c r="AS97" s="171"/>
      <c r="AT97" s="171"/>
      <c r="AU97" s="171"/>
      <c r="AV97" s="171"/>
      <c r="AW97" s="171"/>
      <c r="AX97" s="171"/>
      <c r="AY97" s="171"/>
      <c r="AZ97" s="171"/>
    </row>
    <row r="98" spans="1:52" ht="12.75" customHeight="1">
      <c r="A98" s="90"/>
      <c r="B98" s="30" t="str">
        <f>IF(ISERROR("Dated this " &amp; AI6 &amp; LOOKUP(AI6,AG1:AG36,AH1:AH36) &amp; " day of " &amp; AI8 &amp; " " &amp;AI9), "", "Dated this " &amp; AI6 &amp; LOOKUP(AI6,AG1:AG36,AH1:AH36) &amp; " day of " &amp; AI8 &amp; " " &amp;AI9)</f>
        <v/>
      </c>
      <c r="E98" s="71"/>
      <c r="F98" s="71"/>
      <c r="G98" s="33"/>
      <c r="H98" s="33"/>
      <c r="AB98" s="250"/>
      <c r="AC98" s="251"/>
      <c r="AQ98" s="171"/>
      <c r="AR98" s="171"/>
      <c r="AS98" s="171"/>
      <c r="AT98" s="171"/>
      <c r="AU98" s="171"/>
      <c r="AV98" s="171"/>
      <c r="AW98" s="171"/>
      <c r="AX98" s="171"/>
      <c r="AY98" s="171"/>
      <c r="AZ98" s="171"/>
    </row>
    <row r="99" spans="1:52" ht="148.5" customHeight="1">
      <c r="A99" s="599">
        <v>15</v>
      </c>
      <c r="B99" s="1431" t="s">
        <v>755</v>
      </c>
      <c r="C99" s="1431"/>
      <c r="D99" s="1431"/>
      <c r="E99" s="1431"/>
      <c r="F99" s="1431"/>
      <c r="G99" s="33"/>
      <c r="H99" s="33"/>
      <c r="AB99" s="250"/>
      <c r="AC99" s="251"/>
      <c r="AQ99" s="171"/>
      <c r="AR99" s="171"/>
      <c r="AS99" s="171"/>
      <c r="AT99" s="171"/>
      <c r="AU99" s="171"/>
      <c r="AV99" s="171"/>
      <c r="AW99" s="171"/>
      <c r="AX99" s="171"/>
      <c r="AY99" s="171"/>
      <c r="AZ99" s="171"/>
    </row>
    <row r="100" spans="1:52" ht="12.75" customHeight="1">
      <c r="A100" s="90"/>
      <c r="E100" s="71"/>
      <c r="F100" s="71"/>
      <c r="G100" s="33"/>
      <c r="H100" s="33"/>
      <c r="AB100" s="250"/>
      <c r="AC100" s="251"/>
      <c r="AQ100" s="171"/>
      <c r="AR100" s="171"/>
      <c r="AS100" s="171"/>
      <c r="AT100" s="171"/>
      <c r="AU100" s="171"/>
      <c r="AV100" s="171"/>
      <c r="AW100" s="171"/>
      <c r="AX100" s="171"/>
      <c r="AY100" s="171"/>
      <c r="AZ100" s="171"/>
    </row>
    <row r="101" spans="1:52" ht="21" customHeight="1">
      <c r="A101" s="90"/>
      <c r="B101" s="39" t="s">
        <v>310</v>
      </c>
      <c r="C101" s="26"/>
      <c r="D101" s="33"/>
      <c r="E101" s="33"/>
      <c r="F101" s="33"/>
      <c r="G101" s="45"/>
      <c r="H101" s="45"/>
      <c r="AB101" s="250"/>
      <c r="AC101" s="251"/>
      <c r="AQ101" s="171"/>
      <c r="AR101" s="171"/>
      <c r="AS101" s="171"/>
      <c r="AT101" s="171"/>
      <c r="AU101" s="171"/>
      <c r="AV101" s="171"/>
      <c r="AW101" s="171"/>
      <c r="AX101" s="171"/>
      <c r="AY101" s="171"/>
      <c r="AZ101" s="171"/>
    </row>
    <row r="102" spans="1:52" ht="21" customHeight="1">
      <c r="A102" s="90"/>
      <c r="B102" s="67"/>
      <c r="C102" s="33"/>
      <c r="D102" s="33"/>
      <c r="E102" s="33"/>
      <c r="F102" s="33"/>
      <c r="G102" s="45"/>
      <c r="H102" s="45"/>
      <c r="AB102" s="250"/>
      <c r="AC102" s="251"/>
      <c r="AQ102" s="171"/>
      <c r="AR102" s="171"/>
      <c r="AS102" s="171"/>
      <c r="AT102" s="171"/>
      <c r="AU102" s="171"/>
      <c r="AV102" s="171"/>
      <c r="AW102" s="171"/>
      <c r="AX102" s="171"/>
      <c r="AY102" s="171"/>
      <c r="AZ102" s="171"/>
    </row>
    <row r="103" spans="1:52" ht="27.95" customHeight="1">
      <c r="A103" s="90"/>
      <c r="B103" s="67"/>
      <c r="C103" s="33"/>
      <c r="D103" s="33"/>
      <c r="F103" s="45" t="s">
        <v>311</v>
      </c>
      <c r="G103" s="39"/>
      <c r="H103" s="39"/>
      <c r="AQ103" s="171"/>
      <c r="AR103" s="171"/>
      <c r="AS103" s="171"/>
      <c r="AT103" s="171"/>
      <c r="AU103" s="171"/>
      <c r="AV103" s="171"/>
      <c r="AW103" s="171"/>
      <c r="AX103" s="171"/>
      <c r="AY103" s="171"/>
      <c r="AZ103" s="171"/>
    </row>
    <row r="104" spans="1:52" ht="27.95" customHeight="1">
      <c r="A104" s="90"/>
      <c r="B104" s="67"/>
      <c r="C104" s="33"/>
      <c r="F104" s="45" t="str">
        <f>"For and on behalf of " &amp; 'Attach 3(JV)'!B9</f>
        <v xml:space="preserve">For and on behalf of </v>
      </c>
      <c r="G104" s="37"/>
      <c r="H104" s="37"/>
      <c r="AQ104" s="171"/>
      <c r="AR104" s="171"/>
      <c r="AS104" s="171"/>
      <c r="AT104" s="171"/>
      <c r="AU104" s="171"/>
      <c r="AV104" s="171"/>
      <c r="AW104" s="171"/>
      <c r="AX104" s="171"/>
      <c r="AY104" s="171"/>
      <c r="AZ104" s="171"/>
    </row>
    <row r="105" spans="1:52" ht="27.95" customHeight="1">
      <c r="A105" s="83"/>
      <c r="D105" s="65"/>
      <c r="E105" s="65"/>
      <c r="F105" s="39"/>
      <c r="G105" s="37"/>
      <c r="H105" s="37"/>
      <c r="AQ105" s="171"/>
      <c r="AR105" s="171"/>
      <c r="AS105" s="171"/>
      <c r="AT105" s="171"/>
      <c r="AU105" s="171"/>
      <c r="AV105" s="171"/>
      <c r="AW105" s="171"/>
      <c r="AX105" s="171"/>
      <c r="AY105" s="171"/>
      <c r="AZ105" s="171"/>
    </row>
    <row r="106" spans="1:52" ht="27.95" customHeight="1">
      <c r="A106" s="81" t="s">
        <v>6</v>
      </c>
      <c r="B106" s="37"/>
      <c r="C106" s="204" t="str">
        <f>'Attach 3(JV)'!B24</f>
        <v/>
      </c>
      <c r="D106" s="65" t="s">
        <v>4</v>
      </c>
      <c r="E106" s="1374" t="str">
        <f>'Attach 3(JV)'!E24</f>
        <v/>
      </c>
      <c r="F106" s="1374"/>
      <c r="AQ106" s="171"/>
      <c r="AR106" s="171"/>
      <c r="AS106" s="171"/>
      <c r="AT106" s="171"/>
      <c r="AU106" s="171"/>
      <c r="AV106" s="171"/>
      <c r="AW106" s="171"/>
      <c r="AX106" s="171"/>
      <c r="AY106" s="171"/>
      <c r="AZ106" s="171"/>
    </row>
    <row r="107" spans="1:52" ht="30.75" customHeight="1">
      <c r="A107" s="81" t="s">
        <v>7</v>
      </c>
      <c r="B107" s="37"/>
      <c r="C107" s="279" t="str">
        <f>'Attach 3(JV)'!B25</f>
        <v/>
      </c>
      <c r="D107" s="65" t="s">
        <v>5</v>
      </c>
      <c r="E107" s="1374" t="str">
        <f>'Attach 3(JV)'!E25</f>
        <v/>
      </c>
      <c r="F107" s="1374"/>
      <c r="AQ107" s="171"/>
      <c r="AR107" s="171"/>
      <c r="AS107" s="171"/>
      <c r="AT107" s="171"/>
      <c r="AU107" s="171"/>
      <c r="AV107" s="171"/>
      <c r="AW107" s="171"/>
      <c r="AX107" s="171"/>
      <c r="AY107" s="171"/>
      <c r="AZ107" s="171"/>
    </row>
    <row r="108" spans="1:52" ht="39.950000000000003" customHeight="1">
      <c r="D108" s="65"/>
      <c r="E108" s="65"/>
      <c r="AQ108" s="171"/>
      <c r="AR108" s="171"/>
      <c r="AS108" s="171"/>
      <c r="AT108" s="171"/>
      <c r="AU108" s="171"/>
      <c r="AV108" s="171"/>
      <c r="AW108" s="171"/>
      <c r="AX108" s="171"/>
      <c r="AY108" s="171"/>
      <c r="AZ108" s="171"/>
    </row>
    <row r="109" spans="1:52" ht="16.5" customHeight="1">
      <c r="A109" s="81"/>
      <c r="B109" s="37"/>
      <c r="C109" s="77"/>
      <c r="E109" s="65"/>
      <c r="G109" s="235"/>
      <c r="AQ109" s="171"/>
      <c r="AR109" s="171"/>
      <c r="AS109" s="171"/>
      <c r="AT109" s="171"/>
      <c r="AU109" s="171"/>
      <c r="AV109" s="171"/>
      <c r="AW109" s="171"/>
      <c r="AX109" s="171"/>
      <c r="AY109" s="171"/>
      <c r="AZ109" s="171"/>
    </row>
    <row r="110" spans="1:52" ht="9.75" customHeight="1">
      <c r="A110" s="1430" t="s">
        <v>412</v>
      </c>
      <c r="B110" s="1430"/>
      <c r="C110" s="1430"/>
      <c r="D110" s="1430"/>
      <c r="E110" s="1430"/>
      <c r="F110" s="1430"/>
      <c r="AQ110" s="171"/>
      <c r="AR110" s="171"/>
      <c r="AS110" s="171"/>
      <c r="AT110" s="171"/>
      <c r="AU110" s="171"/>
      <c r="AV110" s="171"/>
      <c r="AW110" s="171"/>
      <c r="AX110" s="171"/>
      <c r="AY110" s="171"/>
      <c r="AZ110" s="171"/>
    </row>
    <row r="111" spans="1:52" ht="27.95" customHeight="1">
      <c r="A111" s="1403" t="str">
        <f>IF(AND(H27="JV (Joint Venture)",H28=1), "", "Other Partner -1")</f>
        <v>Other Partner -1</v>
      </c>
      <c r="B111" s="1403"/>
      <c r="D111" s="91"/>
      <c r="E111" s="112"/>
      <c r="F111" s="112" t="str">
        <f>IF(AND(H27="JV (Joint Venture)",H28=1), "Other Partner", "Other Partner -2")</f>
        <v>Other Partner -2</v>
      </c>
      <c r="H111" s="301">
        <f>IF(AND(H27="JV (Joint Venture)",H28=1), 1,2)</f>
        <v>2</v>
      </c>
      <c r="AQ111" s="171"/>
      <c r="AR111" s="171"/>
      <c r="AS111" s="171"/>
      <c r="AT111" s="171"/>
      <c r="AU111" s="171"/>
      <c r="AV111" s="171"/>
      <c r="AW111" s="171"/>
      <c r="AX111" s="171"/>
      <c r="AY111" s="171"/>
      <c r="AZ111" s="171"/>
    </row>
    <row r="112" spans="1:52" ht="27.95" customHeight="1">
      <c r="B112" s="45"/>
      <c r="C112" s="77"/>
      <c r="E112" s="45"/>
      <c r="AQ112" s="171"/>
      <c r="AR112" s="171"/>
      <c r="AS112" s="171"/>
      <c r="AT112" s="171"/>
      <c r="AU112" s="171"/>
      <c r="AV112" s="171"/>
      <c r="AW112" s="171"/>
      <c r="AX112" s="171"/>
      <c r="AY112" s="171"/>
      <c r="AZ112" s="171"/>
    </row>
    <row r="113" spans="1:52" ht="27.95" customHeight="1">
      <c r="A113" s="65" t="str">
        <f>IF(AND(H27="JV (Joint Venture)",H28=1), "", "Printed Name :")</f>
        <v>Printed Name :</v>
      </c>
      <c r="B113" s="1423"/>
      <c r="C113" s="1423"/>
      <c r="E113" s="65" t="s">
        <v>4</v>
      </c>
      <c r="F113" s="281"/>
      <c r="AQ113" s="171"/>
      <c r="AR113" s="171"/>
      <c r="AS113" s="171"/>
      <c r="AT113" s="171"/>
      <c r="AU113" s="171"/>
      <c r="AV113" s="171"/>
      <c r="AW113" s="171"/>
      <c r="AX113" s="171"/>
      <c r="AY113" s="171"/>
      <c r="AZ113" s="171"/>
    </row>
    <row r="114" spans="1:52" ht="33" customHeight="1">
      <c r="A114" s="65" t="str">
        <f>IF(AND(H27="JV (Joint Venture)",H28=1), "", "Designation :")</f>
        <v>Designation :</v>
      </c>
      <c r="B114" s="1423"/>
      <c r="C114" s="1423"/>
      <c r="E114" s="65" t="s">
        <v>5</v>
      </c>
      <c r="F114" s="281"/>
      <c r="AQ114" s="171"/>
      <c r="AR114" s="171"/>
      <c r="AS114" s="171"/>
      <c r="AT114" s="171"/>
      <c r="AU114" s="171"/>
      <c r="AV114" s="171"/>
      <c r="AW114" s="171"/>
      <c r="AX114" s="171"/>
      <c r="AY114" s="171"/>
      <c r="AZ114" s="171"/>
    </row>
    <row r="115" spans="1:52" s="25" customFormat="1" ht="21" customHeight="1">
      <c r="A115" s="30"/>
      <c r="B115" s="45"/>
      <c r="C115" s="77"/>
      <c r="D115" s="30"/>
      <c r="E115" s="45"/>
      <c r="F115" s="30"/>
      <c r="G115" s="30"/>
      <c r="H115" s="30"/>
      <c r="I115" s="66"/>
      <c r="J115" s="66"/>
      <c r="K115" s="66"/>
      <c r="L115" s="66"/>
      <c r="M115" s="66"/>
      <c r="N115" s="66"/>
      <c r="O115" s="66"/>
      <c r="P115" s="66"/>
      <c r="Q115" s="66"/>
      <c r="R115" s="66"/>
      <c r="S115" s="66"/>
      <c r="T115" s="66"/>
      <c r="U115" s="66"/>
      <c r="V115" s="66"/>
      <c r="W115" s="66"/>
      <c r="X115" s="66"/>
      <c r="Y115" s="66"/>
      <c r="Z115" s="66"/>
      <c r="AA115" s="66"/>
      <c r="AB115" s="69"/>
      <c r="AC115" s="69"/>
      <c r="AD115" s="247"/>
      <c r="AE115" s="247"/>
      <c r="AF115" s="66"/>
      <c r="AG115" s="66"/>
      <c r="AH115" s="66"/>
      <c r="AI115" s="66"/>
      <c r="AJ115" s="66"/>
      <c r="AK115" s="66"/>
      <c r="AL115" s="66"/>
      <c r="AM115" s="66"/>
      <c r="AN115" s="66"/>
      <c r="AO115" s="66"/>
      <c r="AP115" s="66"/>
      <c r="AQ115" s="168"/>
      <c r="AR115" s="168"/>
      <c r="AS115" s="168"/>
      <c r="AT115" s="168"/>
      <c r="AU115" s="168"/>
      <c r="AV115" s="168"/>
      <c r="AW115" s="168"/>
      <c r="AX115" s="168"/>
      <c r="AY115" s="168"/>
      <c r="AZ115" s="168"/>
    </row>
    <row r="116" spans="1:52" s="25" customFormat="1" ht="21" customHeight="1">
      <c r="A116" s="82" t="s">
        <v>130</v>
      </c>
      <c r="B116" s="37"/>
      <c r="C116" s="77"/>
      <c r="D116" s="30"/>
      <c r="E116" s="45"/>
      <c r="F116" s="4"/>
      <c r="G116" s="30"/>
      <c r="H116" s="30"/>
      <c r="I116" s="66"/>
      <c r="J116" s="66"/>
      <c r="K116" s="66"/>
      <c r="L116" s="66"/>
      <c r="M116" s="66"/>
      <c r="N116" s="66"/>
      <c r="O116" s="66"/>
      <c r="P116" s="66"/>
      <c r="Q116" s="66"/>
      <c r="R116" s="66"/>
      <c r="S116" s="66"/>
      <c r="T116" s="66"/>
      <c r="U116" s="66"/>
      <c r="V116" s="66"/>
      <c r="W116" s="66"/>
      <c r="X116" s="66"/>
      <c r="Y116" s="66"/>
      <c r="Z116" s="66"/>
      <c r="AA116" s="66"/>
      <c r="AB116" s="69"/>
      <c r="AC116" s="69"/>
      <c r="AD116" s="247"/>
      <c r="AE116" s="247"/>
      <c r="AF116" s="66"/>
      <c r="AG116" s="66"/>
      <c r="AH116" s="66"/>
      <c r="AI116" s="66"/>
      <c r="AJ116" s="66"/>
      <c r="AK116" s="66"/>
      <c r="AL116" s="66"/>
      <c r="AM116" s="66"/>
      <c r="AN116" s="66"/>
      <c r="AO116" s="66"/>
      <c r="AP116" s="66"/>
      <c r="AQ116" s="168"/>
      <c r="AR116" s="168"/>
      <c r="AS116" s="168"/>
      <c r="AT116" s="168"/>
      <c r="AU116" s="168"/>
      <c r="AV116" s="168"/>
      <c r="AW116" s="168"/>
      <c r="AX116" s="168"/>
      <c r="AY116" s="168"/>
      <c r="AZ116" s="168"/>
    </row>
    <row r="117" spans="1:52" s="25" customFormat="1" ht="21" customHeight="1">
      <c r="A117" s="1422" t="s">
        <v>177</v>
      </c>
      <c r="B117" s="1422"/>
      <c r="C117" s="1422"/>
      <c r="D117" s="1425"/>
      <c r="E117" s="1425"/>
      <c r="F117" s="1425"/>
      <c r="G117" s="30"/>
      <c r="H117" s="30"/>
      <c r="I117" s="66"/>
      <c r="J117" s="66"/>
      <c r="K117" s="66"/>
      <c r="L117" s="66"/>
      <c r="M117" s="66"/>
      <c r="N117" s="66"/>
      <c r="O117" s="66"/>
      <c r="P117" s="66"/>
      <c r="Q117" s="66"/>
      <c r="R117" s="66"/>
      <c r="S117" s="66"/>
      <c r="T117" s="66"/>
      <c r="U117" s="66"/>
      <c r="V117" s="66"/>
      <c r="W117" s="66"/>
      <c r="X117" s="66"/>
      <c r="Y117" s="66"/>
      <c r="Z117" s="66"/>
      <c r="AA117" s="66"/>
      <c r="AB117" s="69"/>
      <c r="AC117" s="69"/>
      <c r="AD117" s="247"/>
      <c r="AE117" s="247"/>
      <c r="AF117" s="66"/>
      <c r="AG117" s="66"/>
      <c r="AH117" s="66"/>
      <c r="AI117" s="66"/>
      <c r="AJ117" s="66"/>
      <c r="AK117" s="66"/>
      <c r="AL117" s="66"/>
      <c r="AM117" s="66"/>
      <c r="AN117" s="66"/>
      <c r="AO117" s="66"/>
      <c r="AP117" s="66"/>
      <c r="AQ117" s="168"/>
      <c r="AR117" s="168"/>
      <c r="AS117" s="168"/>
      <c r="AT117" s="168"/>
      <c r="AU117" s="168"/>
      <c r="AV117" s="168"/>
      <c r="AW117" s="168"/>
      <c r="AX117" s="168"/>
      <c r="AY117" s="168"/>
      <c r="AZ117" s="168"/>
    </row>
    <row r="118" spans="1:52" s="25" customFormat="1" ht="21" customHeight="1">
      <c r="A118" s="1426"/>
      <c r="B118" s="1426"/>
      <c r="C118" s="1426"/>
      <c r="D118" s="1425"/>
      <c r="E118" s="1425"/>
      <c r="F118" s="1425"/>
      <c r="G118" s="30"/>
      <c r="H118" s="30"/>
      <c r="I118" s="66"/>
      <c r="J118" s="66"/>
      <c r="K118" s="66"/>
      <c r="L118" s="66"/>
      <c r="M118" s="66"/>
      <c r="N118" s="66"/>
      <c r="O118" s="66"/>
      <c r="P118" s="66"/>
      <c r="Q118" s="66"/>
      <c r="R118" s="66"/>
      <c r="S118" s="66"/>
      <c r="T118" s="66"/>
      <c r="U118" s="66"/>
      <c r="V118" s="66"/>
      <c r="W118" s="66"/>
      <c r="X118" s="66"/>
      <c r="Y118" s="66"/>
      <c r="Z118" s="66"/>
      <c r="AA118" s="66"/>
      <c r="AB118" s="69"/>
      <c r="AC118" s="69"/>
      <c r="AD118" s="247"/>
      <c r="AE118" s="247"/>
      <c r="AF118" s="66"/>
      <c r="AG118" s="66"/>
      <c r="AH118" s="66"/>
      <c r="AI118" s="66"/>
      <c r="AJ118" s="66"/>
      <c r="AK118" s="66"/>
      <c r="AL118" s="66"/>
      <c r="AM118" s="66"/>
      <c r="AN118" s="66"/>
      <c r="AO118" s="66"/>
      <c r="AP118" s="66"/>
      <c r="AQ118" s="168"/>
      <c r="AR118" s="168"/>
      <c r="AS118" s="168"/>
      <c r="AT118" s="168"/>
      <c r="AU118" s="168"/>
      <c r="AV118" s="168"/>
      <c r="AW118" s="168"/>
      <c r="AX118" s="168"/>
      <c r="AY118" s="168"/>
      <c r="AZ118" s="168"/>
    </row>
    <row r="119" spans="1:52" s="25" customFormat="1" ht="21" customHeight="1">
      <c r="A119" s="1427"/>
      <c r="B119" s="1427"/>
      <c r="C119" s="1427"/>
      <c r="D119" s="1425"/>
      <c r="E119" s="1425"/>
      <c r="F119" s="1425"/>
      <c r="G119" s="30"/>
      <c r="H119" s="30"/>
      <c r="I119" s="66"/>
      <c r="J119" s="66"/>
      <c r="K119" s="66"/>
      <c r="L119" s="66"/>
      <c r="M119" s="66"/>
      <c r="N119" s="66"/>
      <c r="O119" s="66"/>
      <c r="P119" s="66"/>
      <c r="Q119" s="66"/>
      <c r="R119" s="66"/>
      <c r="S119" s="66"/>
      <c r="T119" s="66"/>
      <c r="U119" s="66"/>
      <c r="V119" s="66"/>
      <c r="W119" s="66"/>
      <c r="X119" s="66"/>
      <c r="Y119" s="66"/>
      <c r="Z119" s="66"/>
      <c r="AA119" s="66"/>
      <c r="AB119" s="69"/>
      <c r="AC119" s="69"/>
      <c r="AD119" s="247"/>
      <c r="AE119" s="247"/>
      <c r="AF119" s="66"/>
      <c r="AG119" s="66"/>
      <c r="AH119" s="66"/>
      <c r="AI119" s="66"/>
      <c r="AJ119" s="66"/>
      <c r="AK119" s="66"/>
      <c r="AL119" s="66"/>
      <c r="AM119" s="66"/>
      <c r="AN119" s="66"/>
      <c r="AO119" s="66"/>
      <c r="AP119" s="66"/>
      <c r="AQ119" s="168"/>
      <c r="AR119" s="168"/>
      <c r="AS119" s="168"/>
      <c r="AT119" s="168"/>
      <c r="AU119" s="168"/>
      <c r="AV119" s="168"/>
      <c r="AW119" s="168"/>
      <c r="AX119" s="168"/>
      <c r="AY119" s="168"/>
      <c r="AZ119" s="168"/>
    </row>
    <row r="120" spans="1:52" s="25" customFormat="1" ht="30.75" customHeight="1">
      <c r="A120" s="1424" t="s">
        <v>178</v>
      </c>
      <c r="B120" s="1424"/>
      <c r="C120" s="1424"/>
      <c r="D120" s="1425"/>
      <c r="E120" s="1425"/>
      <c r="F120" s="1425"/>
      <c r="G120" s="91"/>
      <c r="H120" s="91"/>
      <c r="I120" s="66"/>
      <c r="J120" s="66"/>
      <c r="K120" s="66"/>
      <c r="L120" s="66"/>
      <c r="M120" s="66"/>
      <c r="N120" s="66"/>
      <c r="O120" s="66"/>
      <c r="P120" s="66"/>
      <c r="Q120" s="66"/>
      <c r="R120" s="66"/>
      <c r="S120" s="66"/>
      <c r="T120" s="66"/>
      <c r="U120" s="66"/>
      <c r="V120" s="66"/>
      <c r="W120" s="66"/>
      <c r="X120" s="66"/>
      <c r="Y120" s="66"/>
      <c r="Z120" s="66"/>
      <c r="AA120" s="66"/>
      <c r="AB120" s="69"/>
      <c r="AC120" s="69"/>
      <c r="AD120" s="247"/>
      <c r="AE120" s="247"/>
      <c r="AF120" s="66"/>
      <c r="AG120" s="66"/>
      <c r="AH120" s="66"/>
      <c r="AI120" s="66"/>
      <c r="AJ120" s="66"/>
      <c r="AK120" s="66"/>
      <c r="AL120" s="66"/>
      <c r="AM120" s="66"/>
      <c r="AN120" s="66"/>
      <c r="AO120" s="66"/>
      <c r="AP120" s="66"/>
      <c r="AQ120" s="168"/>
      <c r="AR120" s="168"/>
      <c r="AS120" s="168"/>
      <c r="AT120" s="168"/>
      <c r="AU120" s="168"/>
      <c r="AV120" s="168"/>
      <c r="AW120" s="168"/>
      <c r="AX120" s="168"/>
      <c r="AY120" s="168"/>
      <c r="AZ120" s="168"/>
    </row>
    <row r="121" spans="1:52" s="25" customFormat="1" ht="21" customHeight="1">
      <c r="A121" s="1424" t="s">
        <v>179</v>
      </c>
      <c r="B121" s="1424"/>
      <c r="C121" s="1424"/>
      <c r="D121" s="1425"/>
      <c r="E121" s="1425"/>
      <c r="F121" s="1425"/>
      <c r="G121" s="30"/>
      <c r="H121" s="30"/>
      <c r="I121" s="66"/>
      <c r="J121" s="66"/>
      <c r="K121" s="66"/>
      <c r="L121" s="66"/>
      <c r="M121" s="66"/>
      <c r="N121" s="66"/>
      <c r="O121" s="66"/>
      <c r="P121" s="66"/>
      <c r="Q121" s="66"/>
      <c r="R121" s="66"/>
      <c r="S121" s="66"/>
      <c r="T121" s="66"/>
      <c r="U121" s="66"/>
      <c r="V121" s="66"/>
      <c r="W121" s="66"/>
      <c r="X121" s="66"/>
      <c r="Y121" s="66"/>
      <c r="Z121" s="66"/>
      <c r="AA121" s="66"/>
      <c r="AB121" s="69"/>
      <c r="AC121" s="69"/>
      <c r="AD121" s="247"/>
      <c r="AE121" s="247"/>
      <c r="AF121" s="66"/>
      <c r="AG121" s="66"/>
      <c r="AH121" s="66"/>
      <c r="AI121" s="66"/>
      <c r="AJ121" s="66"/>
      <c r="AK121" s="66"/>
      <c r="AL121" s="66"/>
      <c r="AM121" s="66"/>
      <c r="AN121" s="66"/>
      <c r="AO121" s="66"/>
      <c r="AP121" s="66"/>
    </row>
    <row r="122" spans="1:52" s="25" customFormat="1" ht="21" customHeight="1">
      <c r="A122" s="1424" t="s">
        <v>180</v>
      </c>
      <c r="B122" s="1424"/>
      <c r="C122" s="1424"/>
      <c r="D122" s="1425"/>
      <c r="E122" s="1425"/>
      <c r="F122" s="1425"/>
      <c r="G122" s="30"/>
      <c r="H122" s="30"/>
      <c r="I122" s="66"/>
      <c r="J122" s="66"/>
      <c r="K122" s="66"/>
      <c r="L122" s="66"/>
      <c r="M122" s="66"/>
      <c r="N122" s="66"/>
      <c r="O122" s="66"/>
      <c r="P122" s="66"/>
      <c r="Q122" s="66"/>
      <c r="R122" s="66"/>
      <c r="S122" s="66"/>
      <c r="T122" s="66"/>
      <c r="U122" s="66"/>
      <c r="V122" s="66"/>
      <c r="W122" s="66"/>
      <c r="X122" s="66"/>
      <c r="Y122" s="66"/>
      <c r="Z122" s="66"/>
      <c r="AA122" s="66"/>
      <c r="AB122" s="69"/>
      <c r="AC122" s="69"/>
      <c r="AD122" s="247"/>
      <c r="AE122" s="247"/>
      <c r="AF122" s="66"/>
      <c r="AG122" s="66"/>
      <c r="AH122" s="66"/>
      <c r="AI122" s="66"/>
      <c r="AJ122" s="66"/>
      <c r="AK122" s="66"/>
      <c r="AL122" s="66"/>
      <c r="AM122" s="66"/>
      <c r="AN122" s="66"/>
      <c r="AO122" s="66"/>
      <c r="AP122" s="66"/>
    </row>
    <row r="123" spans="1:52">
      <c r="A123" s="1422" t="s">
        <v>181</v>
      </c>
      <c r="B123" s="1422"/>
      <c r="C123" s="1422"/>
      <c r="D123" s="1425"/>
      <c r="E123" s="1425"/>
      <c r="F123" s="1425"/>
    </row>
    <row r="124" spans="1:52">
      <c r="A124" s="1426"/>
      <c r="B124" s="1426"/>
      <c r="C124" s="1426"/>
      <c r="D124" s="1425"/>
      <c r="E124" s="1425"/>
      <c r="F124" s="1425"/>
    </row>
    <row r="125" spans="1:52" ht="47.25" customHeight="1">
      <c r="A125" s="1427"/>
      <c r="B125" s="1427"/>
      <c r="C125" s="1427"/>
      <c r="D125" s="1425"/>
      <c r="E125" s="1425"/>
      <c r="F125" s="1425"/>
      <c r="H125" s="285" t="s">
        <v>473</v>
      </c>
      <c r="I125" s="286" t="str">
        <f>"Attachment 2(" &amp; Basic!$B$2 &amp; ") "</f>
        <v xml:space="preserve">Attachment 2(TW03) </v>
      </c>
      <c r="J125" s="286" t="s">
        <v>472</v>
      </c>
    </row>
    <row r="126" spans="1:52">
      <c r="A126" s="82"/>
      <c r="B126" s="82"/>
      <c r="C126" s="82"/>
      <c r="D126" s="161"/>
      <c r="E126" s="161"/>
      <c r="F126" s="161"/>
    </row>
    <row r="127" spans="1:52" ht="51" customHeight="1">
      <c r="A127" s="1273" t="str">
        <f>H125&amp;I125&amp;J125</f>
        <v>Note: Bidders may note that no prescribed proforma has been enclosed for Attachment 2(TW03) Power of Attorney. Bidders may use their own proforma for furnishing the required information with the bid.</v>
      </c>
      <c r="B127" s="1273"/>
      <c r="C127" s="1273"/>
      <c r="D127" s="1273"/>
      <c r="E127" s="1273"/>
      <c r="F127" s="1273"/>
    </row>
  </sheetData>
  <sheetProtection algorithmName="SHA-512" hashValue="Q344HcjHq29kw79OZP/hlhimtmjsVS9jbu/llx0Tjj2e88T0MNd5lIqkI+e1cuqUjQyzyKAt86yNUiD+lAWWhQ==" saltValue="BbCdKaDGZugj8D4HaETJyA==" spinCount="100000" sheet="1" formatColumns="0" formatRows="0" selectLockedCells="1"/>
  <customSheetViews>
    <customSheetView guid="{FADCBE67-C557-4BB1-9129-D4D2EFCC4742}" scale="130" showPageBreaks="1" showGridLines="0" fitToPage="1" printArea="1" hiddenRows="1" view="pageBreakPreview" topLeftCell="A51">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1"/>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2"/>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9"/>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8" sqref="B88:C88"/>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1"/>
      <headerFooter alignWithMargins="0">
        <oddFooter>&amp;R&amp;"Book Antiqua,Bold"&amp;8 Page &amp;P of &amp;N</oddFooter>
      </headerFooter>
    </customSheetView>
    <customSheetView guid="{7518E083-431A-45D0-A3DD-DF0866826B90}" scale="130" showPageBreaks="1" showGridLines="0" fitToPage="1" printArea="1" hiddenRows="1" view="pageBreakPreview" topLeftCell="A52">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32"/>
      <headerFooter alignWithMargins="0">
        <oddFooter>&amp;R&amp;"Book Antiqua,Bold"&amp;8 Page &amp;P of &amp;N</oddFooter>
      </headerFooter>
    </customSheetView>
  </customSheetViews>
  <mergeCells count="105">
    <mergeCell ref="B59:F59"/>
    <mergeCell ref="D94:E94"/>
    <mergeCell ref="A110:F110"/>
    <mergeCell ref="B88:F88"/>
    <mergeCell ref="D95:E95"/>
    <mergeCell ref="B68:F68"/>
    <mergeCell ref="B61:F61"/>
    <mergeCell ref="B64:F64"/>
    <mergeCell ref="B65:F65"/>
    <mergeCell ref="B89:F89"/>
    <mergeCell ref="B62:F62"/>
    <mergeCell ref="B63:F63"/>
    <mergeCell ref="B60:F60"/>
    <mergeCell ref="B99:F99"/>
    <mergeCell ref="D119:F119"/>
    <mergeCell ref="A120:C120"/>
    <mergeCell ref="D120:F120"/>
    <mergeCell ref="D93:E93"/>
    <mergeCell ref="B94:C94"/>
    <mergeCell ref="B66:F66"/>
    <mergeCell ref="B69:F69"/>
    <mergeCell ref="C83:D83"/>
    <mergeCell ref="B84:F84"/>
    <mergeCell ref="B85:F85"/>
    <mergeCell ref="B87:F87"/>
    <mergeCell ref="B91:C91"/>
    <mergeCell ref="D91:E91"/>
    <mergeCell ref="B92:C92"/>
    <mergeCell ref="D92:E92"/>
    <mergeCell ref="B93:C93"/>
    <mergeCell ref="B86:F86"/>
    <mergeCell ref="B97:F97"/>
    <mergeCell ref="B90:F90"/>
    <mergeCell ref="D54:F54"/>
    <mergeCell ref="A123:C123"/>
    <mergeCell ref="B96:F96"/>
    <mergeCell ref="E106:F106"/>
    <mergeCell ref="E107:F107"/>
    <mergeCell ref="A111:B111"/>
    <mergeCell ref="B113:C113"/>
    <mergeCell ref="B95:C95"/>
    <mergeCell ref="A127:F127"/>
    <mergeCell ref="A121:C121"/>
    <mergeCell ref="D121:F121"/>
    <mergeCell ref="A122:C122"/>
    <mergeCell ref="D122:F122"/>
    <mergeCell ref="A124:C124"/>
    <mergeCell ref="D124:F124"/>
    <mergeCell ref="D123:F123"/>
    <mergeCell ref="A125:C125"/>
    <mergeCell ref="D125:F125"/>
    <mergeCell ref="D117:F117"/>
    <mergeCell ref="A118:C118"/>
    <mergeCell ref="B114:C114"/>
    <mergeCell ref="D118:F118"/>
    <mergeCell ref="A119:C119"/>
    <mergeCell ref="A117:C117"/>
    <mergeCell ref="B58:E58"/>
    <mergeCell ref="D43:F43"/>
    <mergeCell ref="B67:F67"/>
    <mergeCell ref="G25:J25"/>
    <mergeCell ref="D39:F39"/>
    <mergeCell ref="D40:F40"/>
    <mergeCell ref="D30:F30"/>
    <mergeCell ref="D31:F31"/>
    <mergeCell ref="D26:F26"/>
    <mergeCell ref="D25:F25"/>
    <mergeCell ref="D53:F53"/>
    <mergeCell ref="D49:F49"/>
    <mergeCell ref="D50:F50"/>
    <mergeCell ref="D36:F36"/>
    <mergeCell ref="D45:F45"/>
    <mergeCell ref="D44:F44"/>
    <mergeCell ref="D51:F51"/>
    <mergeCell ref="D52:F52"/>
    <mergeCell ref="D41:F41"/>
    <mergeCell ref="D42:F42"/>
    <mergeCell ref="D37:F37"/>
    <mergeCell ref="D27:F27"/>
    <mergeCell ref="D28:F28"/>
    <mergeCell ref="D33:F33"/>
    <mergeCell ref="D56:F56"/>
    <mergeCell ref="D57:F57"/>
    <mergeCell ref="G16:H16"/>
    <mergeCell ref="D22:F22"/>
    <mergeCell ref="B18:F18"/>
    <mergeCell ref="B19:F19"/>
    <mergeCell ref="B17:F17"/>
    <mergeCell ref="G24:J24"/>
    <mergeCell ref="A3:F3"/>
    <mergeCell ref="C5:F5"/>
    <mergeCell ref="B6:C6"/>
    <mergeCell ref="C15:F15"/>
    <mergeCell ref="B21:F21"/>
    <mergeCell ref="D23:F23"/>
    <mergeCell ref="D24:F24"/>
    <mergeCell ref="D34:F34"/>
    <mergeCell ref="D35:F35"/>
    <mergeCell ref="D32:F32"/>
    <mergeCell ref="D47:F47"/>
    <mergeCell ref="D48:F48"/>
    <mergeCell ref="D55:F55"/>
    <mergeCell ref="D46:F46"/>
    <mergeCell ref="D29:F29"/>
    <mergeCell ref="D38:F38"/>
  </mergeCells>
  <conditionalFormatting sqref="A110:F115">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3"/>
  <headerFooter alignWithMargins="0">
    <oddFooter>&amp;R&amp;"Book Antiqua,Bold"&amp;8 Page &amp;P of &amp;N</oddFooter>
  </headerFooter>
  <rowBreaks count="2" manualBreakCount="2">
    <brk id="85" max="5" man="1"/>
    <brk id="107" max="5" man="1"/>
  </rowBreaks>
  <colBreaks count="1" manualBreakCount="1">
    <brk id="6" max="120" man="1"/>
  </colBreaks>
  <drawing r:id="rId3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96" customWidth="1"/>
    <col min="2" max="2" width="11.85546875" style="196" customWidth="1"/>
    <col min="3" max="16384" width="9.140625" style="196"/>
  </cols>
  <sheetData>
    <row r="1" spans="1:4" s="195" customFormat="1" ht="30" customHeight="1">
      <c r="A1" s="1432">
        <f>'Bid Form 1st Envelope '!I22</f>
        <v>0</v>
      </c>
      <c r="B1" s="1432"/>
    </row>
    <row r="2" spans="1:4" s="195" customFormat="1" ht="30" customHeight="1"/>
    <row r="3" spans="1:4">
      <c r="A3" s="195"/>
    </row>
    <row r="4" spans="1:4">
      <c r="A4" s="229" t="str">
        <f>IF(OR((A1&gt;9999999999),(A1&lt;0)),"Invalid Entry - More than 1000 crore OR -ve value",IF(A1=0, "Rs. Zero Only ",+CONCATENATE("Rs. ", B11,D11,B10,D10,B9,D9,B8,D8,B7,D7,B6," Only")))</f>
        <v xml:space="preserve">Rs. Zero Only </v>
      </c>
    </row>
    <row r="5" spans="1:4">
      <c r="A5" s="195"/>
    </row>
    <row r="6" spans="1:4">
      <c r="A6" s="230">
        <f>-INT(A1/100)*100+ROUND(A1,0)</f>
        <v>0</v>
      </c>
      <c r="B6" s="196" t="str">
        <f t="shared" ref="B6:B11" si="0">IF(A6=0,"",LOOKUP(A6,$A$13:$A$112,$B$13:$B$112))</f>
        <v/>
      </c>
      <c r="D6" s="229"/>
    </row>
    <row r="7" spans="1:4">
      <c r="A7" s="230">
        <f>-INT(A1/1000)*10+INT(A1/100)</f>
        <v>0</v>
      </c>
      <c r="B7" s="196" t="str">
        <f t="shared" si="0"/>
        <v/>
      </c>
      <c r="D7" s="229" t="str">
        <f>+IF(B7="",""," Hundred ")</f>
        <v/>
      </c>
    </row>
    <row r="8" spans="1:4">
      <c r="A8" s="230">
        <f>-INT(A1/100000)*100+INT(A1/1000)</f>
        <v>0</v>
      </c>
      <c r="B8" s="196" t="str">
        <f t="shared" si="0"/>
        <v/>
      </c>
      <c r="D8" s="229" t="str">
        <f>IF((B8=""),IF(C8="",""," Thousand ")," Thousand ")</f>
        <v/>
      </c>
    </row>
    <row r="9" spans="1:4">
      <c r="A9" s="230">
        <f>-INT(A1/10000000)*100+INT(A1/100000)</f>
        <v>0</v>
      </c>
      <c r="B9" s="196" t="str">
        <f t="shared" si="0"/>
        <v/>
      </c>
      <c r="D9" s="229" t="str">
        <f>IF((B9=""),IF(C9="",""," Lac ")," Lac ")</f>
        <v/>
      </c>
    </row>
    <row r="10" spans="1:4">
      <c r="A10" s="230">
        <f>-INT(A1/1000000000)*100+INT(A1/10000000)</f>
        <v>0</v>
      </c>
      <c r="B10" s="231" t="str">
        <f t="shared" si="0"/>
        <v/>
      </c>
      <c r="D10" s="229" t="str">
        <f>IF((B10=""),IF(C10="",""," Crore ")," Crore ")</f>
        <v/>
      </c>
    </row>
    <row r="11" spans="1:4">
      <c r="A11" s="232">
        <f>-INT(A1/10000000000)*1000+INT(A1/1000000000)</f>
        <v>0</v>
      </c>
      <c r="B11" s="231" t="str">
        <f t="shared" si="0"/>
        <v/>
      </c>
      <c r="D11" s="229" t="str">
        <f>IF((B11=""),IF(C11="",""," Hundred ")," Hundred ")</f>
        <v/>
      </c>
    </row>
    <row r="13" spans="1:4">
      <c r="A13" s="233">
        <v>1</v>
      </c>
      <c r="B13" s="234" t="s">
        <v>189</v>
      </c>
    </row>
    <row r="14" spans="1:4">
      <c r="A14" s="233">
        <v>2</v>
      </c>
      <c r="B14" s="234" t="s">
        <v>190</v>
      </c>
    </row>
    <row r="15" spans="1:4">
      <c r="A15" s="233">
        <v>3</v>
      </c>
      <c r="B15" s="234" t="s">
        <v>191</v>
      </c>
    </row>
    <row r="16" spans="1:4">
      <c r="A16" s="233">
        <v>4</v>
      </c>
      <c r="B16" s="234" t="s">
        <v>192</v>
      </c>
    </row>
    <row r="17" spans="1:2">
      <c r="A17" s="233">
        <v>5</v>
      </c>
      <c r="B17" s="234" t="s">
        <v>193</v>
      </c>
    </row>
    <row r="18" spans="1:2">
      <c r="A18" s="233">
        <v>6</v>
      </c>
      <c r="B18" s="234" t="s">
        <v>194</v>
      </c>
    </row>
    <row r="19" spans="1:2">
      <c r="A19" s="233">
        <v>7</v>
      </c>
      <c r="B19" s="234" t="s">
        <v>195</v>
      </c>
    </row>
    <row r="20" spans="1:2">
      <c r="A20" s="233">
        <v>8</v>
      </c>
      <c r="B20" s="234" t="s">
        <v>196</v>
      </c>
    </row>
    <row r="21" spans="1:2">
      <c r="A21" s="233">
        <v>9</v>
      </c>
      <c r="B21" s="234" t="s">
        <v>197</v>
      </c>
    </row>
    <row r="22" spans="1:2">
      <c r="A22" s="233">
        <v>10</v>
      </c>
      <c r="B22" s="234" t="s">
        <v>198</v>
      </c>
    </row>
    <row r="23" spans="1:2">
      <c r="A23" s="233">
        <v>11</v>
      </c>
      <c r="B23" s="234" t="s">
        <v>199</v>
      </c>
    </row>
    <row r="24" spans="1:2">
      <c r="A24" s="233">
        <v>12</v>
      </c>
      <c r="B24" s="234" t="s">
        <v>200</v>
      </c>
    </row>
    <row r="25" spans="1:2">
      <c r="A25" s="233">
        <v>13</v>
      </c>
      <c r="B25" s="234" t="s">
        <v>201</v>
      </c>
    </row>
    <row r="26" spans="1:2">
      <c r="A26" s="233">
        <v>14</v>
      </c>
      <c r="B26" s="234" t="s">
        <v>202</v>
      </c>
    </row>
    <row r="27" spans="1:2">
      <c r="A27" s="233">
        <v>15</v>
      </c>
      <c r="B27" s="234" t="s">
        <v>203</v>
      </c>
    </row>
    <row r="28" spans="1:2">
      <c r="A28" s="233">
        <v>16</v>
      </c>
      <c r="B28" s="234" t="s">
        <v>204</v>
      </c>
    </row>
    <row r="29" spans="1:2">
      <c r="A29" s="233">
        <v>17</v>
      </c>
      <c r="B29" s="234" t="s">
        <v>205</v>
      </c>
    </row>
    <row r="30" spans="1:2">
      <c r="A30" s="233">
        <v>18</v>
      </c>
      <c r="B30" s="234" t="s">
        <v>206</v>
      </c>
    </row>
    <row r="31" spans="1:2">
      <c r="A31" s="233">
        <v>19</v>
      </c>
      <c r="B31" s="234" t="s">
        <v>207</v>
      </c>
    </row>
    <row r="32" spans="1:2">
      <c r="A32" s="233">
        <v>20</v>
      </c>
      <c r="B32" s="234" t="s">
        <v>208</v>
      </c>
    </row>
    <row r="33" spans="1:2">
      <c r="A33" s="233">
        <v>21</v>
      </c>
      <c r="B33" s="234" t="s">
        <v>209</v>
      </c>
    </row>
    <row r="34" spans="1:2">
      <c r="A34" s="233">
        <v>22</v>
      </c>
      <c r="B34" s="234" t="s">
        <v>210</v>
      </c>
    </row>
    <row r="35" spans="1:2">
      <c r="A35" s="233">
        <v>23</v>
      </c>
      <c r="B35" s="234" t="s">
        <v>211</v>
      </c>
    </row>
    <row r="36" spans="1:2">
      <c r="A36" s="233">
        <v>24</v>
      </c>
      <c r="B36" s="234" t="s">
        <v>212</v>
      </c>
    </row>
    <row r="37" spans="1:2">
      <c r="A37" s="233">
        <v>25</v>
      </c>
      <c r="B37" s="234" t="s">
        <v>213</v>
      </c>
    </row>
    <row r="38" spans="1:2">
      <c r="A38" s="233">
        <v>26</v>
      </c>
      <c r="B38" s="234" t="s">
        <v>214</v>
      </c>
    </row>
    <row r="39" spans="1:2">
      <c r="A39" s="233">
        <v>27</v>
      </c>
      <c r="B39" s="234" t="s">
        <v>215</v>
      </c>
    </row>
    <row r="40" spans="1:2">
      <c r="A40" s="233">
        <v>28</v>
      </c>
      <c r="B40" s="234" t="s">
        <v>216</v>
      </c>
    </row>
    <row r="41" spans="1:2">
      <c r="A41" s="233">
        <v>29</v>
      </c>
      <c r="B41" s="234" t="s">
        <v>217</v>
      </c>
    </row>
    <row r="42" spans="1:2">
      <c r="A42" s="233">
        <v>30</v>
      </c>
      <c r="B42" s="234" t="s">
        <v>218</v>
      </c>
    </row>
    <row r="43" spans="1:2">
      <c r="A43" s="233">
        <v>31</v>
      </c>
      <c r="B43" s="234" t="s">
        <v>219</v>
      </c>
    </row>
    <row r="44" spans="1:2">
      <c r="A44" s="233">
        <v>32</v>
      </c>
      <c r="B44" s="234" t="s">
        <v>220</v>
      </c>
    </row>
    <row r="45" spans="1:2">
      <c r="A45" s="233">
        <v>33</v>
      </c>
      <c r="B45" s="234" t="s">
        <v>221</v>
      </c>
    </row>
    <row r="46" spans="1:2">
      <c r="A46" s="233">
        <v>34</v>
      </c>
      <c r="B46" s="234" t="s">
        <v>222</v>
      </c>
    </row>
    <row r="47" spans="1:2">
      <c r="A47" s="233">
        <v>35</v>
      </c>
      <c r="B47" s="234" t="s">
        <v>12</v>
      </c>
    </row>
    <row r="48" spans="1:2">
      <c r="A48" s="233">
        <v>36</v>
      </c>
      <c r="B48" s="234" t="s">
        <v>223</v>
      </c>
    </row>
    <row r="49" spans="1:2">
      <c r="A49" s="233">
        <v>37</v>
      </c>
      <c r="B49" s="234" t="s">
        <v>224</v>
      </c>
    </row>
    <row r="50" spans="1:2">
      <c r="A50" s="233">
        <v>38</v>
      </c>
      <c r="B50" s="234" t="s">
        <v>225</v>
      </c>
    </row>
    <row r="51" spans="1:2">
      <c r="A51" s="233">
        <v>39</v>
      </c>
      <c r="B51" s="234" t="s">
        <v>226</v>
      </c>
    </row>
    <row r="52" spans="1:2">
      <c r="A52" s="233">
        <v>40</v>
      </c>
      <c r="B52" s="234" t="s">
        <v>227</v>
      </c>
    </row>
    <row r="53" spans="1:2">
      <c r="A53" s="233">
        <v>41</v>
      </c>
      <c r="B53" s="234" t="s">
        <v>228</v>
      </c>
    </row>
    <row r="54" spans="1:2">
      <c r="A54" s="233">
        <v>42</v>
      </c>
      <c r="B54" s="234" t="s">
        <v>229</v>
      </c>
    </row>
    <row r="55" spans="1:2">
      <c r="A55" s="233">
        <v>43</v>
      </c>
      <c r="B55" s="234" t="s">
        <v>230</v>
      </c>
    </row>
    <row r="56" spans="1:2">
      <c r="A56" s="233">
        <v>44</v>
      </c>
      <c r="B56" s="234" t="s">
        <v>231</v>
      </c>
    </row>
    <row r="57" spans="1:2">
      <c r="A57" s="233">
        <v>45</v>
      </c>
      <c r="B57" s="234" t="s">
        <v>232</v>
      </c>
    </row>
    <row r="58" spans="1:2">
      <c r="A58" s="233">
        <v>46</v>
      </c>
      <c r="B58" s="234" t="s">
        <v>233</v>
      </c>
    </row>
    <row r="59" spans="1:2">
      <c r="A59" s="233">
        <v>47</v>
      </c>
      <c r="B59" s="234" t="s">
        <v>234</v>
      </c>
    </row>
    <row r="60" spans="1:2">
      <c r="A60" s="233">
        <v>48</v>
      </c>
      <c r="B60" s="234" t="s">
        <v>235</v>
      </c>
    </row>
    <row r="61" spans="1:2">
      <c r="A61" s="233">
        <v>49</v>
      </c>
      <c r="B61" s="234" t="s">
        <v>236</v>
      </c>
    </row>
    <row r="62" spans="1:2">
      <c r="A62" s="233">
        <v>50</v>
      </c>
      <c r="B62" s="234" t="s">
        <v>237</v>
      </c>
    </row>
    <row r="63" spans="1:2">
      <c r="A63" s="233">
        <v>51</v>
      </c>
      <c r="B63" s="234" t="s">
        <v>238</v>
      </c>
    </row>
    <row r="64" spans="1:2">
      <c r="A64" s="233">
        <v>52</v>
      </c>
      <c r="B64" s="234" t="s">
        <v>239</v>
      </c>
    </row>
    <row r="65" spans="1:2">
      <c r="A65" s="233">
        <v>53</v>
      </c>
      <c r="B65" s="234" t="s">
        <v>240</v>
      </c>
    </row>
    <row r="66" spans="1:2">
      <c r="A66" s="233">
        <v>54</v>
      </c>
      <c r="B66" s="234" t="s">
        <v>241</v>
      </c>
    </row>
    <row r="67" spans="1:2">
      <c r="A67" s="233">
        <v>55</v>
      </c>
      <c r="B67" s="234" t="s">
        <v>242</v>
      </c>
    </row>
    <row r="68" spans="1:2">
      <c r="A68" s="233">
        <v>56</v>
      </c>
      <c r="B68" s="234" t="s">
        <v>243</v>
      </c>
    </row>
    <row r="69" spans="1:2">
      <c r="A69" s="233">
        <v>57</v>
      </c>
      <c r="B69" s="234" t="s">
        <v>244</v>
      </c>
    </row>
    <row r="70" spans="1:2">
      <c r="A70" s="233">
        <v>58</v>
      </c>
      <c r="B70" s="234" t="s">
        <v>245</v>
      </c>
    </row>
    <row r="71" spans="1:2">
      <c r="A71" s="233">
        <v>59</v>
      </c>
      <c r="B71" s="234" t="s">
        <v>246</v>
      </c>
    </row>
    <row r="72" spans="1:2">
      <c r="A72" s="233">
        <v>60</v>
      </c>
      <c r="B72" s="234" t="s">
        <v>247</v>
      </c>
    </row>
    <row r="73" spans="1:2">
      <c r="A73" s="233">
        <v>61</v>
      </c>
      <c r="B73" s="234" t="s">
        <v>248</v>
      </c>
    </row>
    <row r="74" spans="1:2">
      <c r="A74" s="233">
        <v>62</v>
      </c>
      <c r="B74" s="234" t="s">
        <v>249</v>
      </c>
    </row>
    <row r="75" spans="1:2">
      <c r="A75" s="233">
        <v>63</v>
      </c>
      <c r="B75" s="234" t="s">
        <v>250</v>
      </c>
    </row>
    <row r="76" spans="1:2">
      <c r="A76" s="233">
        <v>64</v>
      </c>
      <c r="B76" s="234" t="s">
        <v>251</v>
      </c>
    </row>
    <row r="77" spans="1:2">
      <c r="A77" s="233">
        <v>65</v>
      </c>
      <c r="B77" s="234" t="s">
        <v>252</v>
      </c>
    </row>
    <row r="78" spans="1:2">
      <c r="A78" s="233">
        <v>66</v>
      </c>
      <c r="B78" s="234" t="s">
        <v>253</v>
      </c>
    </row>
    <row r="79" spans="1:2">
      <c r="A79" s="233">
        <v>67</v>
      </c>
      <c r="B79" s="234" t="s">
        <v>254</v>
      </c>
    </row>
    <row r="80" spans="1:2">
      <c r="A80" s="233">
        <v>68</v>
      </c>
      <c r="B80" s="234" t="s">
        <v>255</v>
      </c>
    </row>
    <row r="81" spans="1:2">
      <c r="A81" s="233">
        <v>69</v>
      </c>
      <c r="B81" s="234" t="s">
        <v>256</v>
      </c>
    </row>
    <row r="82" spans="1:2">
      <c r="A82" s="233">
        <v>70</v>
      </c>
      <c r="B82" s="234" t="s">
        <v>257</v>
      </c>
    </row>
    <row r="83" spans="1:2">
      <c r="A83" s="233">
        <v>71</v>
      </c>
      <c r="B83" s="234" t="s">
        <v>258</v>
      </c>
    </row>
    <row r="84" spans="1:2">
      <c r="A84" s="233">
        <v>72</v>
      </c>
      <c r="B84" s="234" t="s">
        <v>259</v>
      </c>
    </row>
    <row r="85" spans="1:2">
      <c r="A85" s="233">
        <v>73</v>
      </c>
      <c r="B85" s="234" t="s">
        <v>260</v>
      </c>
    </row>
    <row r="86" spans="1:2">
      <c r="A86" s="233">
        <v>74</v>
      </c>
      <c r="B86" s="234" t="s">
        <v>261</v>
      </c>
    </row>
    <row r="87" spans="1:2">
      <c r="A87" s="233">
        <v>75</v>
      </c>
      <c r="B87" s="234" t="s">
        <v>262</v>
      </c>
    </row>
    <row r="88" spans="1:2">
      <c r="A88" s="233">
        <v>76</v>
      </c>
      <c r="B88" s="234" t="s">
        <v>263</v>
      </c>
    </row>
    <row r="89" spans="1:2">
      <c r="A89" s="233">
        <v>77</v>
      </c>
      <c r="B89" s="234" t="s">
        <v>264</v>
      </c>
    </row>
    <row r="90" spans="1:2">
      <c r="A90" s="233">
        <v>78</v>
      </c>
      <c r="B90" s="234" t="s">
        <v>265</v>
      </c>
    </row>
    <row r="91" spans="1:2">
      <c r="A91" s="233">
        <v>79</v>
      </c>
      <c r="B91" s="234" t="s">
        <v>266</v>
      </c>
    </row>
    <row r="92" spans="1:2">
      <c r="A92" s="233">
        <v>80</v>
      </c>
      <c r="B92" s="234" t="s">
        <v>267</v>
      </c>
    </row>
    <row r="93" spans="1:2">
      <c r="A93" s="233">
        <v>81</v>
      </c>
      <c r="B93" s="234" t="s">
        <v>268</v>
      </c>
    </row>
    <row r="94" spans="1:2">
      <c r="A94" s="233">
        <v>82</v>
      </c>
      <c r="B94" s="234" t="s">
        <v>269</v>
      </c>
    </row>
    <row r="95" spans="1:2">
      <c r="A95" s="233">
        <v>83</v>
      </c>
      <c r="B95" s="234" t="s">
        <v>270</v>
      </c>
    </row>
    <row r="96" spans="1:2">
      <c r="A96" s="233">
        <v>84</v>
      </c>
      <c r="B96" s="234" t="s">
        <v>271</v>
      </c>
    </row>
    <row r="97" spans="1:2">
      <c r="A97" s="233">
        <v>85</v>
      </c>
      <c r="B97" s="234" t="s">
        <v>272</v>
      </c>
    </row>
    <row r="98" spans="1:2">
      <c r="A98" s="233">
        <v>86</v>
      </c>
      <c r="B98" s="234" t="s">
        <v>273</v>
      </c>
    </row>
    <row r="99" spans="1:2">
      <c r="A99" s="233">
        <v>87</v>
      </c>
      <c r="B99" s="234" t="s">
        <v>274</v>
      </c>
    </row>
    <row r="100" spans="1:2">
      <c r="A100" s="233">
        <v>88</v>
      </c>
      <c r="B100" s="234" t="s">
        <v>275</v>
      </c>
    </row>
    <row r="101" spans="1:2">
      <c r="A101" s="233">
        <v>89</v>
      </c>
      <c r="B101" s="234" t="s">
        <v>276</v>
      </c>
    </row>
    <row r="102" spans="1:2">
      <c r="A102" s="233">
        <v>90</v>
      </c>
      <c r="B102" s="234" t="s">
        <v>277</v>
      </c>
    </row>
    <row r="103" spans="1:2">
      <c r="A103" s="233">
        <v>91</v>
      </c>
      <c r="B103" s="234" t="s">
        <v>278</v>
      </c>
    </row>
    <row r="104" spans="1:2">
      <c r="A104" s="233">
        <v>92</v>
      </c>
      <c r="B104" s="234" t="s">
        <v>279</v>
      </c>
    </row>
    <row r="105" spans="1:2">
      <c r="A105" s="233">
        <v>93</v>
      </c>
      <c r="B105" s="234" t="s">
        <v>280</v>
      </c>
    </row>
    <row r="106" spans="1:2">
      <c r="A106" s="233">
        <v>94</v>
      </c>
      <c r="B106" s="234" t="s">
        <v>281</v>
      </c>
    </row>
    <row r="107" spans="1:2">
      <c r="A107" s="233">
        <v>95</v>
      </c>
      <c r="B107" s="234" t="s">
        <v>282</v>
      </c>
    </row>
    <row r="108" spans="1:2">
      <c r="A108" s="233">
        <v>96</v>
      </c>
      <c r="B108" s="234" t="s">
        <v>283</v>
      </c>
    </row>
    <row r="109" spans="1:2">
      <c r="A109" s="233">
        <v>97</v>
      </c>
      <c r="B109" s="234" t="s">
        <v>284</v>
      </c>
    </row>
    <row r="110" spans="1:2">
      <c r="A110" s="233">
        <v>98</v>
      </c>
      <c r="B110" s="234" t="s">
        <v>285</v>
      </c>
    </row>
    <row r="111" spans="1:2">
      <c r="A111" s="233">
        <v>99</v>
      </c>
      <c r="B111" s="234" t="s">
        <v>286</v>
      </c>
    </row>
    <row r="112" spans="1:2">
      <c r="A112" s="233">
        <v>100</v>
      </c>
      <c r="B112" s="234" t="s">
        <v>287</v>
      </c>
    </row>
  </sheetData>
  <customSheetViews>
    <customSheetView guid="{FADCBE67-C557-4BB1-9129-D4D2EFCC4742}" state="hidden">
      <selection activeCell="A4" sqref="A4"/>
      <pageMargins left="0.75" right="0.75" top="1" bottom="1" header="0.5" footer="0.5"/>
      <pageSetup orientation="portrait" r:id="rId1"/>
      <headerFooter alignWithMargins="0"/>
    </customSheetView>
    <customSheetView guid="{35C772BD-8F05-4A18-BEC8-6AF744E22539}" state="hidden">
      <selection activeCell="A4" sqref="A4"/>
      <pageMargins left="0.75" right="0.75" top="1" bottom="1" header="0.5" footer="0.5"/>
      <pageSetup orientation="portrait" r:id="rId2"/>
      <headerFooter alignWithMargins="0"/>
    </customSheetView>
    <customSheetView guid="{FC200EB0-6614-47DB-96CE-7610471486D9}" state="hidden">
      <selection activeCell="A4" sqref="A4"/>
      <pageMargins left="0.75" right="0.75" top="1" bottom="1" header="0.5" footer="0.5"/>
      <pageSetup orientation="portrait" r:id="rId3"/>
      <headerFooter alignWithMargins="0"/>
    </customSheetView>
    <customSheetView guid="{010B040B-83D1-42E5-9354-A9BE9113BDAC}" state="hidden">
      <selection activeCell="A4" sqref="A4"/>
      <pageMargins left="0.75" right="0.75" top="1" bottom="1" header="0.5" footer="0.5"/>
      <pageSetup orientation="portrait" r:id="rId4"/>
      <headerFooter alignWithMargins="0"/>
    </customSheetView>
    <customSheetView guid="{77353208-2D17-4D2E-ADE3-4F168F350B73}" state="hidden">
      <selection activeCell="A4" sqref="A4"/>
      <pageMargins left="0.75" right="0.75" top="1" bottom="1" header="0.5" footer="0.5"/>
      <pageSetup orientation="portrait" r:id="rId5"/>
      <headerFooter alignWithMargins="0"/>
    </customSheetView>
    <customSheetView guid="{1F125E51-1799-42D0-B41E-DC039BB17D59}" state="hidden">
      <selection activeCell="A4" sqref="A4"/>
      <pageMargins left="0.75" right="0.75" top="1" bottom="1" header="0.5" footer="0.5"/>
      <pageSetup orientation="portrait" r:id="rId6"/>
      <headerFooter alignWithMargins="0"/>
    </customSheetView>
    <customSheetView guid="{14C32814-5A59-4863-9FB1-822FBB75D7D1}" state="hidden">
      <selection activeCell="A4" sqref="A4"/>
      <pageMargins left="0.75" right="0.75" top="1" bottom="1" header="0.5" footer="0.5"/>
      <pageSetup orientation="portrait" r:id="rId7"/>
      <headerFooter alignWithMargins="0"/>
    </customSheetView>
    <customSheetView guid="{AA750348-930C-43DE-ADD0-8D60980F5013}" state="hidden">
      <selection activeCell="A4" sqref="A4"/>
      <pageMargins left="0.75" right="0.75" top="1" bottom="1" header="0.5" footer="0.5"/>
      <pageSetup orientation="portrait" r:id="rId8"/>
      <headerFooter alignWithMargins="0"/>
    </customSheetView>
    <customSheetView guid="{CFBF18EC-8277-4311-991B-395AF21BB33B}" state="hidden">
      <selection activeCell="A4" sqref="A4"/>
      <pageMargins left="0.75" right="0.75" top="1" bottom="1" header="0.5" footer="0.5"/>
      <pageSetup orientation="portrait" r:id="rId9"/>
      <headerFooter alignWithMargins="0"/>
    </customSheetView>
    <customSheetView guid="{82C64B11-1F50-45B5-B7BB-9F1DC733C833}"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44C1C443-3199-4288-884A-D16AF7B2CD69}" state="hidden">
      <selection activeCell="A4" sqref="A4"/>
      <pageMargins left="0.75" right="0.75" top="1" bottom="1" header="0.5" footer="0.5"/>
      <pageSetup orientation="portrait" r:id="rId19"/>
      <headerFooter alignWithMargins="0"/>
    </customSheetView>
    <customSheetView guid="{CB7CD015-9A92-451A-BEF4-2BC98E3768DD}" state="hidden">
      <selection activeCell="A4" sqref="A4"/>
      <pageMargins left="0.75" right="0.75" top="1" bottom="1" header="0.5" footer="0.5"/>
      <pageSetup orientation="portrait" r:id="rId20"/>
      <headerFooter alignWithMargins="0"/>
    </customSheetView>
    <customSheetView guid="{7A88FC7A-7690-48AB-B789-172043AFADC8}" state="hidden">
      <selection activeCell="A4" sqref="A4"/>
      <pageMargins left="0.75" right="0.75" top="1" bottom="1" header="0.5" footer="0.5"/>
      <pageSetup orientation="portrait" r:id="rId21"/>
      <headerFooter alignWithMargins="0"/>
    </customSheetView>
    <customSheetView guid="{1E2D7167-D6B7-4690-9A83-BF768C4223A4}" state="hidden">
      <selection activeCell="A4" sqref="A4"/>
      <pageMargins left="0.75" right="0.75" top="1" bottom="1" header="0.5" footer="0.5"/>
      <pageSetup orientation="portrait" r:id="rId22"/>
      <headerFooter alignWithMargins="0"/>
    </customSheetView>
    <customSheetView guid="{13A93EBF-985A-49FD-9FE0-DC75D238EC8C}" state="hidden">
      <selection activeCell="A4" sqref="A4"/>
      <pageMargins left="0.75" right="0.75" top="1" bottom="1" header="0.5" footer="0.5"/>
      <pageSetup orientation="portrait" r:id="rId23"/>
      <headerFooter alignWithMargins="0"/>
    </customSheetView>
    <customSheetView guid="{BE615921-12B2-47E1-81BB-292B559B4C46}" state="hidden">
      <selection activeCell="A4" sqref="A4"/>
      <pageMargins left="0.75" right="0.75" top="1" bottom="1" header="0.5" footer="0.5"/>
      <pageSetup orientation="portrait" r:id="rId24"/>
      <headerFooter alignWithMargins="0"/>
    </customSheetView>
    <customSheetView guid="{D05C69EC-C4A6-4AED-AFBA-A3044FD4B3FB}" state="hidden">
      <selection activeCell="A4" sqref="A4"/>
      <pageMargins left="0.75" right="0.75" top="1" bottom="1" header="0.5" footer="0.5"/>
      <pageSetup orientation="portrait" r:id="rId25"/>
      <headerFooter alignWithMargins="0"/>
    </customSheetView>
    <customSheetView guid="{8CF338B0-8CA3-4AF4-816D-CB7A6D8E33BC}" state="hidden">
      <selection activeCell="A4" sqref="A4"/>
      <pageMargins left="0.75" right="0.75" top="1" bottom="1" header="0.5" footer="0.5"/>
      <pageSetup orientation="portrait" r:id="rId26"/>
      <headerFooter alignWithMargins="0"/>
    </customSheetView>
    <customSheetView guid="{B07CB001-8FAF-40AD-8AD5-A65A64B33B35}" state="hidden">
      <selection activeCell="A4" sqref="A4"/>
      <pageMargins left="0.75" right="0.75" top="1" bottom="1" header="0.5" footer="0.5"/>
      <pageSetup orientation="portrait" r:id="rId27"/>
      <headerFooter alignWithMargins="0"/>
    </customSheetView>
    <customSheetView guid="{4D67A8FB-66CE-4EFD-8932-C754BE25ED43}" state="hidden">
      <selection activeCell="A4" sqref="A4"/>
      <pageMargins left="0.75" right="0.75" top="1" bottom="1" header="0.5" footer="0.5"/>
      <pageSetup orientation="portrait" r:id="rId28"/>
      <headerFooter alignWithMargins="0"/>
    </customSheetView>
    <customSheetView guid="{0D490C87-B003-4943-9825-ACE0B8E7CC06}" state="hidden">
      <selection activeCell="A4" sqref="A4"/>
      <pageMargins left="0.75" right="0.75" top="1" bottom="1" header="0.5" footer="0.5"/>
      <pageSetup orientation="portrait" r:id="rId29"/>
      <headerFooter alignWithMargins="0"/>
    </customSheetView>
    <customSheetView guid="{012A8702-091E-4FD1-8E26-12B65B8B3B8C}" state="hidden">
      <selection activeCell="A4" sqref="A4"/>
      <pageMargins left="0.75" right="0.75" top="1" bottom="1" header="0.5" footer="0.5"/>
      <pageSetup orientation="portrait" r:id="rId30"/>
      <headerFooter alignWithMargins="0"/>
    </customSheetView>
    <customSheetView guid="{CD28740F-9825-447C-B887-B18F0232D126}" state="hidden">
      <selection activeCell="A4" sqref="A4"/>
      <pageMargins left="0.75" right="0.75" top="1" bottom="1" header="0.5" footer="0.5"/>
      <pageSetup orientation="portrait" r:id="rId31"/>
      <headerFooter alignWithMargins="0"/>
    </customSheetView>
    <customSheetView guid="{7518E083-431A-45D0-A3DD-DF0866826B90}" state="hidden">
      <selection activeCell="A4" sqref="A4"/>
      <pageMargins left="0.75" right="0.75" top="1" bottom="1" header="0.5" footer="0.5"/>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FADCBE67-C557-4BB1-9129-D4D2EFCC4742}"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7518E083-431A-45D0-A3DD-DF0866826B9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124</vt:i4>
      </vt:variant>
    </vt:vector>
  </HeadingPairs>
  <TitlesOfParts>
    <vt:vector size="155" baseType="lpstr">
      <vt:lpstr>Basic</vt:lpstr>
      <vt:lpstr>Cover</vt:lpstr>
      <vt:lpstr>Names of Bidder</vt:lpstr>
      <vt:lpstr>Attach 3(JV)</vt:lpstr>
      <vt:lpstr>Attach-3 (QR)</vt:lpstr>
      <vt:lpstr>Attach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Attach-20</vt:lpstr>
      <vt:lpstr>Attach 25</vt:lpstr>
      <vt:lpstr>Attach 19</vt:lpstr>
      <vt:lpstr>Bid Form 1st Envelope </vt:lpstr>
      <vt:lpstr>N to W</vt:lpstr>
      <vt:lpstr>Sheet1</vt:lpstr>
      <vt:lpstr>'Attach QR'!BL2A</vt:lpstr>
      <vt:lpstr>'Attach-3 (QR)'!BL2A</vt:lpstr>
      <vt:lpstr>'Attach QR'!BL2A2</vt:lpstr>
      <vt:lpstr>'Attach QR'!BL2AA</vt:lpstr>
      <vt:lpstr>'Attach-3 (QR)'!BL2AA</vt:lpstr>
      <vt:lpstr>'Attach QR'!BL2AAA</vt:lpstr>
      <vt:lpstr>'Attach QR'!BL2B</vt:lpstr>
      <vt:lpstr>'Attach-3 (QR)'!BL2B</vt:lpstr>
      <vt:lpstr>'Attach QR'!BL2BB</vt:lpstr>
      <vt:lpstr>'Attach QR'!BL2BBB</vt:lpstr>
      <vt:lpstr>'Attach QR'!BL2C</vt:lpstr>
      <vt:lpstr>'Attach-3 (QR)'!BL2C</vt:lpstr>
      <vt:lpstr>'Attach QR'!BL2CC</vt:lpstr>
      <vt:lpstr>'Attach QR'!BL2CCC</vt:lpstr>
      <vt:lpstr>'Attach QR'!BL3A</vt:lpstr>
      <vt:lpstr>'Attach-3 (QR)'!BL3A</vt:lpstr>
      <vt:lpstr>'Attach QR'!BL3AA</vt:lpstr>
      <vt:lpstr>'Attach QR'!BL3AAA</vt:lpstr>
      <vt:lpstr>'Attach QR'!BL3B</vt:lpstr>
      <vt:lpstr>'Attach-3 (QR)'!BL3B</vt:lpstr>
      <vt:lpstr>'Attach QR'!BL3BB</vt:lpstr>
      <vt:lpstr>'Attach QR'!BL3BBB</vt:lpstr>
      <vt:lpstr>'Attach QR'!BL3C</vt:lpstr>
      <vt:lpstr>'Attach-3 (QR)'!BL3C</vt:lpstr>
      <vt:lpstr>'Attach QR'!BL3CC</vt:lpstr>
      <vt:lpstr>'Attach QR'!BL3CCC</vt:lpstr>
      <vt:lpstr>'Attach QR'!BL4A</vt:lpstr>
      <vt:lpstr>'Attach-3 (QR)'!BL4A</vt:lpstr>
      <vt:lpstr>'Attach QR'!BL4AA</vt:lpstr>
      <vt:lpstr>'Attach QR'!BL4AAA</vt:lpstr>
      <vt:lpstr>'Attach QR'!BL4B</vt:lpstr>
      <vt:lpstr>'Attach-3 (QR)'!BL4B</vt:lpstr>
      <vt:lpstr>'Attach QR'!BL4BB</vt:lpstr>
      <vt:lpstr>'Attach QR'!BL4BBB</vt:lpstr>
      <vt:lpstr>'Attach QR'!BL4C</vt:lpstr>
      <vt:lpstr>'Attach-3 (QR)'!BL4C</vt:lpstr>
      <vt:lpstr>'Attach QR'!BL4CC</vt:lpstr>
      <vt:lpstr>'Attach QR'!BL4CCC</vt:lpstr>
      <vt:lpstr>'Attach QR'!BL5A</vt:lpstr>
      <vt:lpstr>'Attach-3 (QR)'!BL5A</vt:lpstr>
      <vt:lpstr>'Attach QR'!BL5AA</vt:lpstr>
      <vt:lpstr>'Attach QR'!BL5AAA</vt:lpstr>
      <vt:lpstr>'Attach QR'!BL5B</vt:lpstr>
      <vt:lpstr>'Attach-3 (QR)'!BL5B</vt:lpstr>
      <vt:lpstr>'Attach QR'!BL5BB</vt:lpstr>
      <vt:lpstr>'Attach QR'!BL5BBB</vt:lpstr>
      <vt:lpstr>'Attach QR'!BL5C</vt:lpstr>
      <vt:lpstr>'Attach-3 (QR)'!BL5C</vt:lpstr>
      <vt:lpstr>'Attach QR'!BL5CC</vt:lpstr>
      <vt:lpstr>'Attach QR'!BL5CCC</vt:lpstr>
      <vt:lpstr>'Attach QR'!PATH1</vt:lpstr>
      <vt:lpstr>'Attach QR'!PATH11</vt:lpstr>
      <vt:lpstr>'Attach QR'!PATH111</vt:lpstr>
      <vt:lpstr>'Attach QR'!PATH2</vt:lpstr>
      <vt:lpstr>'Attach QR'!PATH22</vt:lpstr>
      <vt:lpstr>'Attach QR'!PATH222</vt:lpstr>
      <vt:lpstr>'Attach QR'!PATH3</vt:lpstr>
      <vt:lpstr>'Attach QR'!PATH33</vt:lpstr>
      <vt:lpstr>'Attach QR'!PATH333</vt:lpstr>
      <vt:lpstr>'Attach QR'!PATH4</vt:lpstr>
      <vt:lpstr>'Attach QR'!PATH44</vt:lpstr>
      <vt:lpstr>'Attach QR'!PATH444</vt:lpstr>
      <vt:lpstr>'Attach QR'!PATH5</vt:lpstr>
      <vt:lpstr>'Attach QR'!PATH55</vt:lpstr>
      <vt:lpstr>'Attach QR'!PATH555</vt:lpstr>
      <vt:lpstr>'Attach QR'!PATHAR1</vt:lpstr>
      <vt:lpstr>'Attach-3 (QR)'!PATHAR1</vt:lpstr>
      <vt:lpstr>'Attach QR'!PATHAR2</vt:lpstr>
      <vt:lpstr>'Attach-3 (QR)'!PATHAR2</vt:lpstr>
      <vt:lpstr>'Attach QR'!PATHAR3</vt:lpstr>
      <vt:lpstr>'Attach-3 (QR)'!PATHAR3</vt:lpstr>
      <vt:lpstr>'Attach QR'!PATHJV1</vt:lpstr>
      <vt:lpstr>'Attach QR'!PATHJV11</vt:lpstr>
      <vt:lpstr>'Attach QR'!PATHJV111</vt:lpstr>
      <vt:lpstr>'Attach QR'!PATHJV2</vt:lpstr>
      <vt:lpstr>'Attach QR'!PATHJV22</vt:lpstr>
      <vt:lpstr>'Attach QR'!PATHJV222</vt:lpstr>
      <vt:lpstr>'Attach QR'!PATHJV3</vt:lpstr>
      <vt:lpstr>'Attach QR'!PATHJV33</vt:lpstr>
      <vt:lpstr>'Attach QR'!PATHJV333</vt:lpstr>
      <vt:lpstr>'Attach QR'!PATHJVPR1</vt:lpstr>
      <vt:lpstr>'Attach-3 (QR)'!PATHJVPR1</vt:lpstr>
      <vt:lpstr>'Attach QR'!PATHJVPR11</vt:lpstr>
      <vt:lpstr>'Attach QR'!PATHJVPR111</vt:lpstr>
      <vt:lpstr>'Attach QR'!PATHJVPR2</vt:lpstr>
      <vt:lpstr>'Attach-3 (QR)'!PATHJVPR2</vt:lpstr>
      <vt:lpstr>'Attach QR'!PATHJVPR22</vt:lpstr>
      <vt:lpstr>'Attach QR'!PATHJVPR222</vt:lpstr>
      <vt:lpstr>'Attach QR'!PATHLP1</vt:lpstr>
      <vt:lpstr>'Attach-3 (QR)'!PATHLP1</vt:lpstr>
      <vt:lpstr>'Attach QR'!PATHLP2</vt:lpstr>
      <vt:lpstr>'Attach QR'!PATHLP3</vt:lpstr>
      <vt:lpstr>'Attach QR'!PATHPR1</vt:lpstr>
      <vt:lpstr>'Attach-3 (QR)'!PATHPR1</vt:lpstr>
      <vt:lpstr>'Attach QR'!PATHPR2</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 QR'!Print_Area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2025-05-21T08:53:14Z</cp:lastPrinted>
  <dcterms:created xsi:type="dcterms:W3CDTF">2010-09-27T08:09:01Z</dcterms:created>
  <dcterms:modified xsi:type="dcterms:W3CDTF">2025-11-26T08:11:35Z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2025-11-26T08:10:39Z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16b6b27f-a2a7-48bc-8a96-3869ae2bde76</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